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s\MY DOCUMENTS\DPF\TARG DPF-PASISHTA-37I,14 ZSPZZ\Targ 2021-2022\"/>
    </mc:Choice>
  </mc:AlternateContent>
  <bookViews>
    <workbookView xWindow="0" yWindow="0" windowWidth="21570" windowHeight="8055"/>
  </bookViews>
  <sheets>
    <sheet name="ОДЗ ХАСКОВО" sheetId="5" r:id="rId1"/>
    <sheet name="Sheet2" sheetId="2" r:id="rId2"/>
    <sheet name="Sheet3" sheetId="3" r:id="rId3"/>
  </sheets>
  <definedNames>
    <definedName name="_xlnm._FilterDatabase" localSheetId="0" hidden="1">'ОДЗ ХАСКОВО'!$A$5:$L$204</definedName>
  </definedNames>
  <calcPr calcId="162913"/>
</workbook>
</file>

<file path=xl/calcChain.xml><?xml version="1.0" encoding="utf-8"?>
<calcChain xmlns="http://schemas.openxmlformats.org/spreadsheetml/2006/main">
  <c r="I202" i="5" l="1"/>
  <c r="I201" i="5"/>
  <c r="I200" i="5"/>
  <c r="I199" i="5"/>
  <c r="I198" i="5"/>
  <c r="I197" i="5"/>
  <c r="I196" i="5"/>
  <c r="I195" i="5"/>
  <c r="I194" i="5"/>
  <c r="I193" i="5"/>
  <c r="I192" i="5"/>
  <c r="I191" i="5"/>
  <c r="I190" i="5"/>
  <c r="I189" i="5"/>
  <c r="I188" i="5"/>
  <c r="I187" i="5"/>
  <c r="I185" i="5"/>
  <c r="I184" i="5"/>
  <c r="I183" i="5"/>
  <c r="I182" i="5"/>
  <c r="I181" i="5"/>
  <c r="I180" i="5"/>
  <c r="I179" i="5"/>
  <c r="I178" i="5"/>
  <c r="I177" i="5"/>
  <c r="I176" i="5"/>
  <c r="I175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2" i="5"/>
  <c r="I161" i="5"/>
  <c r="I160" i="5"/>
  <c r="I159" i="5"/>
  <c r="I157" i="5"/>
  <c r="I156" i="5"/>
  <c r="I155" i="5"/>
  <c r="I154" i="5"/>
  <c r="I152" i="5"/>
  <c r="I151" i="5"/>
  <c r="I150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1" i="5"/>
  <c r="I130" i="5"/>
  <c r="I129" i="5"/>
  <c r="I127" i="5"/>
  <c r="I126" i="5"/>
  <c r="I125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8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5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4" i="5"/>
  <c r="I13" i="5"/>
  <c r="I12" i="5"/>
  <c r="I11" i="5"/>
  <c r="I10" i="5"/>
  <c r="I9" i="5"/>
  <c r="I8" i="5"/>
  <c r="I7" i="5"/>
  <c r="I6" i="5"/>
  <c r="E132" i="5" l="1"/>
  <c r="E186" i="5"/>
  <c r="E203" i="5"/>
  <c r="E158" i="5"/>
  <c r="E153" i="5"/>
  <c r="E149" i="5" l="1"/>
  <c r="E128" i="5"/>
  <c r="E97" i="5"/>
  <c r="E76" i="5"/>
  <c r="E29" i="5" l="1"/>
  <c r="E74" i="5"/>
  <c r="E204" i="5" l="1"/>
</calcChain>
</file>

<file path=xl/sharedStrings.xml><?xml version="1.0" encoding="utf-8"?>
<sst xmlns="http://schemas.openxmlformats.org/spreadsheetml/2006/main" count="971" uniqueCount="305">
  <si>
    <t>дка</t>
  </si>
  <si>
    <t>Община</t>
  </si>
  <si>
    <t>ОБЩО за областта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</si>
  <si>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</si>
  <si>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</si>
  <si>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</si>
  <si>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</si>
  <si>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Общо за общината</t>
  </si>
  <si>
    <t>ливада</t>
  </si>
  <si>
    <t>V</t>
  </si>
  <si>
    <t>VI</t>
  </si>
  <si>
    <t>IX</t>
  </si>
  <si>
    <t>Номер/идентификатор на поземлен имот 
по КВС/КККР</t>
  </si>
  <si>
    <t>Димитровград</t>
  </si>
  <si>
    <t>21052.30.43</t>
  </si>
  <si>
    <t>21052.30.46</t>
  </si>
  <si>
    <t>21052.67.8</t>
  </si>
  <si>
    <t>IV</t>
  </si>
  <si>
    <t>Меричлери</t>
  </si>
  <si>
    <t>47843.25.100</t>
  </si>
  <si>
    <t>47843.15.137</t>
  </si>
  <si>
    <t>47843.46.164</t>
  </si>
  <si>
    <t>47843.47.129</t>
  </si>
  <si>
    <t>47843.47.131</t>
  </si>
  <si>
    <t>47843.16.816</t>
  </si>
  <si>
    <t>Бодрово</t>
  </si>
  <si>
    <t>04844.101.45</t>
  </si>
  <si>
    <t>Брод</t>
  </si>
  <si>
    <t>06547.73.1</t>
  </si>
  <si>
    <t>III</t>
  </si>
  <si>
    <t>06547.106.27</t>
  </si>
  <si>
    <t>Голямо Асеново</t>
  </si>
  <si>
    <t>15792.110.16</t>
  </si>
  <si>
    <t>Здравец</t>
  </si>
  <si>
    <t>30658.70.4</t>
  </si>
  <si>
    <t>30658.70.5</t>
  </si>
  <si>
    <t>30658.70.6</t>
  </si>
  <si>
    <t>30658.70.12</t>
  </si>
  <si>
    <t>Злато поле</t>
  </si>
  <si>
    <t>31156.7.12</t>
  </si>
  <si>
    <t>31156.109.8</t>
  </si>
  <si>
    <t>Върбица</t>
  </si>
  <si>
    <t>76087.34.11</t>
  </si>
  <si>
    <t>76087.35.11</t>
  </si>
  <si>
    <t>76087.19.98</t>
  </si>
  <si>
    <t>76087.21.133</t>
  </si>
  <si>
    <t>Ивайловград</t>
  </si>
  <si>
    <t>Белополци</t>
  </si>
  <si>
    <t>03681.152.294</t>
  </si>
  <si>
    <t>пасище</t>
  </si>
  <si>
    <t>03681.152.300</t>
  </si>
  <si>
    <t>Ботурче</t>
  </si>
  <si>
    <t>05904.11.60</t>
  </si>
  <si>
    <t>VІІ</t>
  </si>
  <si>
    <t>05904.6.107</t>
  </si>
  <si>
    <t>05904.7.130</t>
  </si>
  <si>
    <t>05904.8.122</t>
  </si>
  <si>
    <t>05904.8.117</t>
  </si>
  <si>
    <t>05904.7.34</t>
  </si>
  <si>
    <t>VII</t>
  </si>
  <si>
    <t>05904.11.47</t>
  </si>
  <si>
    <t>05904.11.53</t>
  </si>
  <si>
    <t>05904.3.95</t>
  </si>
  <si>
    <t>05904.3.97</t>
  </si>
  <si>
    <t>Брусино</t>
  </si>
  <si>
    <t>06625.600.107</t>
  </si>
  <si>
    <t>06625.600.120</t>
  </si>
  <si>
    <t>VІ</t>
  </si>
  <si>
    <t>06625.600.124</t>
  </si>
  <si>
    <t>06625.12.154</t>
  </si>
  <si>
    <t>06625.15.155</t>
  </si>
  <si>
    <t>06625.13.179</t>
  </si>
  <si>
    <t>06625.9.912</t>
  </si>
  <si>
    <t>Бубино</t>
  </si>
  <si>
    <t>06817.2.60</t>
  </si>
  <si>
    <t>Х</t>
  </si>
  <si>
    <t>06817.2.183</t>
  </si>
  <si>
    <t>Горно Луково</t>
  </si>
  <si>
    <t>16835.6.82</t>
  </si>
  <si>
    <t>ІХ</t>
  </si>
  <si>
    <t>16835.13.85</t>
  </si>
  <si>
    <t>16835.14.89</t>
  </si>
  <si>
    <t>Железино</t>
  </si>
  <si>
    <t>29101.131.3</t>
  </si>
  <si>
    <t>Казак</t>
  </si>
  <si>
    <t>35143.5.186</t>
  </si>
  <si>
    <t>VІІІ</t>
  </si>
  <si>
    <t>35143.6.62</t>
  </si>
  <si>
    <t>35143.7.199</t>
  </si>
  <si>
    <t>37410.5.244</t>
  </si>
  <si>
    <t>Кобилино</t>
  </si>
  <si>
    <t>37410.14.6</t>
  </si>
  <si>
    <t>37410.14.17</t>
  </si>
  <si>
    <t>Костилково</t>
  </si>
  <si>
    <t>38964.59.1</t>
  </si>
  <si>
    <t>Ленско</t>
  </si>
  <si>
    <t>43308.12.357</t>
  </si>
  <si>
    <t>Попско</t>
  </si>
  <si>
    <t>57769.81.761</t>
  </si>
  <si>
    <t>57769.81.762</t>
  </si>
  <si>
    <t>57769.82.765</t>
  </si>
  <si>
    <t>57769.82.773</t>
  </si>
  <si>
    <t>Черни рид</t>
  </si>
  <si>
    <t>80995.45.86</t>
  </si>
  <si>
    <t>80995.45.57</t>
  </si>
  <si>
    <t>80995.63.58</t>
  </si>
  <si>
    <t>80995.52.1</t>
  </si>
  <si>
    <t>Черничино</t>
  </si>
  <si>
    <t>81044.32.232</t>
  </si>
  <si>
    <t>81044.32.260</t>
  </si>
  <si>
    <t>81044.1.368</t>
  </si>
  <si>
    <t>Любимец</t>
  </si>
  <si>
    <t>Малко градище</t>
  </si>
  <si>
    <t>46574.770.3</t>
  </si>
  <si>
    <t>Маджарово</t>
  </si>
  <si>
    <t>Бориславци</t>
  </si>
  <si>
    <t>05503.58.4</t>
  </si>
  <si>
    <t>пасище, мера</t>
  </si>
  <si>
    <t>Брусевци</t>
  </si>
  <si>
    <t>06584.26.7</t>
  </si>
  <si>
    <t>06584.26.11</t>
  </si>
  <si>
    <t>06584.26.23</t>
  </si>
  <si>
    <t>06584.26.12</t>
  </si>
  <si>
    <t>Златоустово</t>
  </si>
  <si>
    <t>31173.25.237</t>
  </si>
  <si>
    <t>31173.25.238</t>
  </si>
  <si>
    <t>пасище с храсти</t>
  </si>
  <si>
    <t>Румелия</t>
  </si>
  <si>
    <t>63313.13.28</t>
  </si>
  <si>
    <t>Сеноклас</t>
  </si>
  <si>
    <t>66233.25.105</t>
  </si>
  <si>
    <t>VIII</t>
  </si>
  <si>
    <t>66233.47.121</t>
  </si>
  <si>
    <t>66233.48.132</t>
  </si>
  <si>
    <t>66233.51.135</t>
  </si>
  <si>
    <t>66233.48.146</t>
  </si>
  <si>
    <t>66233.52.173</t>
  </si>
  <si>
    <t>66233.53.177</t>
  </si>
  <si>
    <t>66233.52.280</t>
  </si>
  <si>
    <t>66233.52.286</t>
  </si>
  <si>
    <t>66233.52.288</t>
  </si>
  <si>
    <t>66233.30.299</t>
  </si>
  <si>
    <t>66233.43.337</t>
  </si>
  <si>
    <t>Минерални бани</t>
  </si>
  <si>
    <t>Ангел войвода</t>
  </si>
  <si>
    <t>00446.35.26</t>
  </si>
  <si>
    <t>X</t>
  </si>
  <si>
    <t>00446.44.69</t>
  </si>
  <si>
    <t>Боян Ботево</t>
  </si>
  <si>
    <t>05983.64.26</t>
  </si>
  <si>
    <t>05983.64.27</t>
  </si>
  <si>
    <t>05983.64.18</t>
  </si>
  <si>
    <t>05983.64.16</t>
  </si>
  <si>
    <t>Брястово</t>
  </si>
  <si>
    <t>06803.43.1</t>
  </si>
  <si>
    <t>06803.144.1</t>
  </si>
  <si>
    <t>Караманци</t>
  </si>
  <si>
    <t>36325.28.100</t>
  </si>
  <si>
    <t>36325.26.101</t>
  </si>
  <si>
    <t>36325.27.137</t>
  </si>
  <si>
    <t>36325.29.144</t>
  </si>
  <si>
    <t>36325.9.1</t>
  </si>
  <si>
    <t>Колец</t>
  </si>
  <si>
    <t>38042.81.240</t>
  </si>
  <si>
    <t>Спахиево</t>
  </si>
  <si>
    <t>68237.215.2</t>
  </si>
  <si>
    <t>68237.215.3</t>
  </si>
  <si>
    <t>68237.216.1</t>
  </si>
  <si>
    <t>68237.216.2</t>
  </si>
  <si>
    <t>68237.239.1</t>
  </si>
  <si>
    <t>68237.239.2</t>
  </si>
  <si>
    <t>Сусам</t>
  </si>
  <si>
    <t>70250.103.29</t>
  </si>
  <si>
    <t>70250.118.19</t>
  </si>
  <si>
    <t>70250.274.1</t>
  </si>
  <si>
    <t>70250.305.1</t>
  </si>
  <si>
    <t>70250.680.3</t>
  </si>
  <si>
    <t>70250.691.5</t>
  </si>
  <si>
    <t>70250.713.9</t>
  </si>
  <si>
    <t>70250.719.14</t>
  </si>
  <si>
    <t>Сърница</t>
  </si>
  <si>
    <t>70651.62.145</t>
  </si>
  <si>
    <t>Татарево</t>
  </si>
  <si>
    <t>72103.193.1</t>
  </si>
  <si>
    <t>Свиленград</t>
  </si>
  <si>
    <t>Симеоновград</t>
  </si>
  <si>
    <t>Константиново</t>
  </si>
  <si>
    <t>38368.13.237</t>
  </si>
  <si>
    <t>ІV</t>
  </si>
  <si>
    <t>38368.12.69</t>
  </si>
  <si>
    <t>38368.12.70</t>
  </si>
  <si>
    <t>38368.12.76</t>
  </si>
  <si>
    <t>38368.17.32</t>
  </si>
  <si>
    <t>38368.18.382</t>
  </si>
  <si>
    <t>38368.23.436</t>
  </si>
  <si>
    <t>38368.16.103</t>
  </si>
  <si>
    <t>47278.106.1</t>
  </si>
  <si>
    <t>Свирково</t>
  </si>
  <si>
    <t>65721.133.389</t>
  </si>
  <si>
    <t>65721.4.307</t>
  </si>
  <si>
    <t>Троян</t>
  </si>
  <si>
    <t>73208.127.196</t>
  </si>
  <si>
    <t>Тянево</t>
  </si>
  <si>
    <t>73821.38.119</t>
  </si>
  <si>
    <t>73821.153.6</t>
  </si>
  <si>
    <t>73821.25.1</t>
  </si>
  <si>
    <t>73821.52.1</t>
  </si>
  <si>
    <t>Стамболово</t>
  </si>
  <si>
    <t>Воденци</t>
  </si>
  <si>
    <t>11692.14.2</t>
  </si>
  <si>
    <t>Поповец</t>
  </si>
  <si>
    <t>57618.58.1</t>
  </si>
  <si>
    <t>Тънково</t>
  </si>
  <si>
    <t>73585.171.532</t>
  </si>
  <si>
    <t>Тополовград</t>
  </si>
  <si>
    <t>Синапово</t>
  </si>
  <si>
    <t>66487.21.35</t>
  </si>
  <si>
    <t>66487.21.36</t>
  </si>
  <si>
    <t>66487.21.39</t>
  </si>
  <si>
    <t>66487.21.40</t>
  </si>
  <si>
    <t>Харманли</t>
  </si>
  <si>
    <t>Хасково</t>
  </si>
  <si>
    <t>Въгларово</t>
  </si>
  <si>
    <t>12382.15.68</t>
  </si>
  <si>
    <t>Големанци</t>
  </si>
  <si>
    <t>15429.34.54</t>
  </si>
  <si>
    <t>15429.37.25</t>
  </si>
  <si>
    <t>Динево</t>
  </si>
  <si>
    <t>21155.316.1</t>
  </si>
  <si>
    <t>21155.318.1</t>
  </si>
  <si>
    <t>21155.392.1</t>
  </si>
  <si>
    <t>Козлец</t>
  </si>
  <si>
    <t>37770.69.30</t>
  </si>
  <si>
    <t>Манастир</t>
  </si>
  <si>
    <t>46992.114.187</t>
  </si>
  <si>
    <t>46992.114.188</t>
  </si>
  <si>
    <t>46992.114.195</t>
  </si>
  <si>
    <t>Орлово</t>
  </si>
  <si>
    <t>53936.121.35</t>
  </si>
  <si>
    <t>53936.120.37</t>
  </si>
  <si>
    <t>Стамболийски</t>
  </si>
  <si>
    <t>68692.83.5</t>
  </si>
  <si>
    <t>77195.533.2</t>
  </si>
  <si>
    <t>77195.533.4</t>
  </si>
  <si>
    <t>77195.533.5</t>
  </si>
  <si>
    <t>Хасково /кв.Болярово/</t>
  </si>
  <si>
    <t>77181.8.69</t>
  </si>
  <si>
    <t>Доситеево</t>
  </si>
  <si>
    <t>23011.435.5</t>
  </si>
  <si>
    <t>23011.305.2</t>
  </si>
  <si>
    <t>Иваново</t>
  </si>
  <si>
    <t>32100.21.22</t>
  </si>
  <si>
    <t>32100.104.579</t>
  </si>
  <si>
    <t xml:space="preserve">пасище </t>
  </si>
  <si>
    <t>32100.10.1</t>
  </si>
  <si>
    <t>Коларово</t>
  </si>
  <si>
    <t>38011.283.384</t>
  </si>
  <si>
    <t>Лешниково</t>
  </si>
  <si>
    <t>43548.37.37</t>
  </si>
  <si>
    <t>43548.52.56</t>
  </si>
  <si>
    <t>43548.7.63</t>
  </si>
  <si>
    <t>Надежден</t>
  </si>
  <si>
    <t>51041.79.341</t>
  </si>
  <si>
    <t>Славяново</t>
  </si>
  <si>
    <t>67101.28.8</t>
  </si>
  <si>
    <t>67101.28.22</t>
  </si>
  <si>
    <t>Смирненци</t>
  </si>
  <si>
    <t>67581.81.108</t>
  </si>
  <si>
    <t>67581.95.116</t>
  </si>
  <si>
    <t>Черепово</t>
  </si>
  <si>
    <t>80552.182.6</t>
  </si>
  <si>
    <t>80552.212.1</t>
  </si>
  <si>
    <t>Черна Могила</t>
  </si>
  <si>
    <t>80827.23.14</t>
  </si>
  <si>
    <t>80827.22.30</t>
  </si>
  <si>
    <t>80827.23.32</t>
  </si>
  <si>
    <t>80827.33.61</t>
  </si>
  <si>
    <t>80827.36.69</t>
  </si>
  <si>
    <t>80827.97.70</t>
  </si>
  <si>
    <t>80827.191.270</t>
  </si>
  <si>
    <t>80827.191.277</t>
  </si>
  <si>
    <t>80827.191.281</t>
  </si>
  <si>
    <t>80827.123.286</t>
  </si>
  <si>
    <t>Дервишка могила</t>
  </si>
  <si>
    <t>20674.134.4</t>
  </si>
  <si>
    <t>Капитан Андреево</t>
  </si>
  <si>
    <t>36110.22.49</t>
  </si>
  <si>
    <t>Маточина</t>
  </si>
  <si>
    <t>47468.32.58</t>
  </si>
  <si>
    <t>Списък със свободни имоти с НТП "пасища, мери" и "ливади" от ДПФ за стопанската 2021/2022 година, на територията на област Хасково</t>
  </si>
  <si>
    <t>Кат. на земята</t>
  </si>
  <si>
    <t>Начална тр. цена</t>
  </si>
  <si>
    <t>Депозит</t>
  </si>
  <si>
    <t>брой имоти:  44</t>
  </si>
  <si>
    <t>брой имоти:   1</t>
  </si>
  <si>
    <t>брой имоти:  20</t>
  </si>
  <si>
    <t>брой имоти: 187</t>
  </si>
  <si>
    <t>брой имоти: 16</t>
  </si>
  <si>
    <t>брой имоти: 27</t>
  </si>
  <si>
    <t>брой имоти: 4</t>
  </si>
  <si>
    <t>брой имоти: 3</t>
  </si>
  <si>
    <t>брой имоти : 3</t>
  </si>
  <si>
    <t>брой имоти : 30</t>
  </si>
  <si>
    <t>брой имоти: 23</t>
  </si>
  <si>
    <t>Приложение към заповед № ПО-05-2/ 06.01.2022г.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</si>
</sst>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л_в_._-;\-* #,##0.00\ _л_в_._-;_-* &quot;-&quot;??\ _л_в_._-;_-@_-"/>
    <numFmt numFmtId="165" formatCode="0.000"/>
    <numFmt numFmtId="166" formatCode="000000"/>
    <numFmt numFmtId="167" formatCode="_-* #,##0\ _л_в_._-;\-* #,##0\ _л_в_._-;_-* &quot;-&quot;??\ _л_в_._-;_-@_-"/>
  </numFmts>
  <fonts count="17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131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165" fontId="8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9" fillId="0" borderId="2" xfId="0" applyNumberFormat="1" applyFont="1" applyBorder="1" applyAlignment="1">
      <alignment horizontal="center"/>
    </xf>
    <xf numFmtId="0" fontId="9" fillId="0" borderId="0" xfId="0" applyFont="1"/>
    <xf numFmtId="49" fontId="9" fillId="0" borderId="0" xfId="0" applyNumberFormat="1" applyFont="1" applyAlignment="1">
      <alignment horizontal="right"/>
    </xf>
    <xf numFmtId="49" fontId="8" fillId="0" borderId="2" xfId="0" applyNumberFormat="1" applyFont="1" applyBorder="1"/>
    <xf numFmtId="49" fontId="9" fillId="0" borderId="2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5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vertical="center"/>
    </xf>
    <xf numFmtId="49" fontId="9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1" fillId="0" borderId="2" xfId="0" applyNumberFormat="1" applyFont="1" applyBorder="1"/>
    <xf numFmtId="49" fontId="3" fillId="0" borderId="2" xfId="0" applyNumberFormat="1" applyFont="1" applyBorder="1"/>
    <xf numFmtId="0" fontId="11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3" fillId="0" borderId="2" xfId="0" applyFont="1" applyBorder="1"/>
    <xf numFmtId="0" fontId="13" fillId="0" borderId="2" xfId="0" applyFont="1" applyFill="1" applyBorder="1" applyAlignment="1"/>
    <xf numFmtId="0" fontId="13" fillId="0" borderId="2" xfId="0" applyFont="1" applyFill="1" applyBorder="1" applyAlignment="1">
      <alignment horizontal="left"/>
    </xf>
    <xf numFmtId="166" fontId="13" fillId="0" borderId="2" xfId="0" applyNumberFormat="1" applyFont="1" applyFill="1" applyBorder="1" applyAlignment="1">
      <alignment horizontal="left"/>
    </xf>
    <xf numFmtId="165" fontId="13" fillId="0" borderId="2" xfId="0" applyNumberFormat="1" applyFont="1" applyFill="1" applyBorder="1" applyAlignment="1">
      <alignment horizontal="left"/>
    </xf>
    <xf numFmtId="49" fontId="13" fillId="0" borderId="2" xfId="0" applyNumberFormat="1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165" fontId="8" fillId="0" borderId="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165" fontId="3" fillId="0" borderId="2" xfId="0" applyNumberFormat="1" applyFont="1" applyBorder="1" applyAlignment="1">
      <alignment horizontal="left"/>
    </xf>
    <xf numFmtId="0" fontId="14" fillId="0" borderId="2" xfId="0" applyFont="1" applyFill="1" applyBorder="1" applyAlignment="1"/>
    <xf numFmtId="0" fontId="8" fillId="0" borderId="2" xfId="0" applyFont="1" applyBorder="1"/>
    <xf numFmtId="0" fontId="8" fillId="0" borderId="2" xfId="0" applyFont="1" applyBorder="1" applyAlignment="1">
      <alignment vertical="center"/>
    </xf>
    <xf numFmtId="165" fontId="13" fillId="0" borderId="2" xfId="0" applyNumberFormat="1" applyFont="1" applyFill="1" applyBorder="1" applyAlignment="1">
      <alignment horizontal="center" vertical="top" wrapText="1"/>
    </xf>
    <xf numFmtId="165" fontId="13" fillId="0" borderId="2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vertical="center"/>
    </xf>
    <xf numFmtId="0" fontId="8" fillId="0" borderId="0" xfId="0" applyFont="1" applyAlignment="1">
      <alignment horizontal="center"/>
    </xf>
    <xf numFmtId="0" fontId="13" fillId="0" borderId="2" xfId="0" applyNumberFormat="1" applyFont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49" fontId="13" fillId="0" borderId="2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166" fontId="13" fillId="0" borderId="2" xfId="0" applyNumberFormat="1" applyFont="1" applyFill="1" applyBorder="1" applyAlignment="1">
      <alignment horizontal="left" vertical="top" wrapText="1"/>
    </xf>
    <xf numFmtId="167" fontId="14" fillId="0" borderId="2" xfId="1" applyNumberFormat="1" applyFont="1" applyFill="1" applyBorder="1" applyAlignment="1">
      <alignment horizontal="left" vertical="top" wrapText="1"/>
    </xf>
    <xf numFmtId="166" fontId="13" fillId="0" borderId="2" xfId="0" applyNumberFormat="1" applyFont="1" applyFill="1" applyBorder="1" applyAlignment="1">
      <alignment horizontal="left" vertical="center"/>
    </xf>
    <xf numFmtId="49" fontId="9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165" fontId="13" fillId="0" borderId="2" xfId="0" applyNumberFormat="1" applyFont="1" applyBorder="1" applyAlignment="1">
      <alignment horizontal="left"/>
    </xf>
    <xf numFmtId="165" fontId="13" fillId="2" borderId="2" xfId="0" applyNumberFormat="1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165" fontId="13" fillId="0" borderId="2" xfId="0" applyNumberFormat="1" applyFont="1" applyFill="1" applyBorder="1" applyAlignment="1">
      <alignment horizontal="left" vertical="top" wrapText="1"/>
    </xf>
    <xf numFmtId="165" fontId="13" fillId="0" borderId="2" xfId="0" applyNumberFormat="1" applyFont="1" applyFill="1" applyBorder="1" applyAlignment="1">
      <alignment horizontal="left" vertical="center"/>
    </xf>
    <xf numFmtId="165" fontId="9" fillId="0" borderId="2" xfId="0" applyNumberFormat="1" applyFont="1" applyBorder="1" applyAlignment="1">
      <alignment horizontal="center"/>
    </xf>
    <xf numFmtId="165" fontId="14" fillId="0" borderId="2" xfId="0" applyNumberFormat="1" applyFont="1" applyFill="1" applyBorder="1" applyAlignment="1">
      <alignment horizontal="center" vertical="top" wrapText="1"/>
    </xf>
    <xf numFmtId="165" fontId="9" fillId="0" borderId="2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167" fontId="14" fillId="0" borderId="2" xfId="1" applyNumberFormat="1" applyFont="1" applyFill="1" applyBorder="1" applyAlignment="1">
      <alignment vertical="top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9" fillId="0" borderId="0" xfId="0" applyFont="1" applyFill="1"/>
    <xf numFmtId="165" fontId="8" fillId="0" borderId="0" xfId="0" applyNumberFormat="1" applyFont="1" applyFill="1"/>
    <xf numFmtId="2" fontId="8" fillId="0" borderId="0" xfId="0" applyNumberFormat="1" applyFont="1" applyFill="1"/>
    <xf numFmtId="0" fontId="8" fillId="0" borderId="0" xfId="0" applyFont="1" applyBorder="1"/>
    <xf numFmtId="49" fontId="1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165" fontId="9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8" fillId="0" borderId="2" xfId="0" applyFont="1" applyFill="1" applyBorder="1"/>
    <xf numFmtId="11" fontId="8" fillId="0" borderId="0" xfId="0" applyNumberFormat="1" applyFont="1"/>
    <xf numFmtId="2" fontId="8" fillId="0" borderId="2" xfId="0" applyNumberFormat="1" applyFont="1" applyBorder="1"/>
    <xf numFmtId="2" fontId="8" fillId="0" borderId="2" xfId="0" applyNumberFormat="1" applyFont="1" applyFill="1" applyBorder="1"/>
    <xf numFmtId="2" fontId="8" fillId="0" borderId="2" xfId="0" applyNumberFormat="1" applyFont="1" applyBorder="1" applyAlignment="1">
      <alignment vertical="center"/>
    </xf>
    <xf numFmtId="2" fontId="8" fillId="0" borderId="2" xfId="0" applyNumberFormat="1" applyFont="1" applyFill="1" applyBorder="1" applyAlignment="1">
      <alignment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3" fillId="0" borderId="10" xfId="0" applyFont="1" applyBorder="1"/>
    <xf numFmtId="49" fontId="1" fillId="0" borderId="10" xfId="0" applyNumberFormat="1" applyFont="1" applyBorder="1"/>
    <xf numFmtId="49" fontId="3" fillId="0" borderId="10" xfId="0" applyNumberFormat="1" applyFont="1" applyBorder="1"/>
    <xf numFmtId="49" fontId="13" fillId="0" borderId="10" xfId="0" applyNumberFormat="1" applyFont="1" applyBorder="1" applyAlignment="1">
      <alignment horizontal="left"/>
    </xf>
    <xf numFmtId="165" fontId="13" fillId="0" borderId="10" xfId="0" applyNumberFormat="1" applyFont="1" applyBorder="1" applyAlignment="1">
      <alignment horizontal="left"/>
    </xf>
    <xf numFmtId="0" fontId="13" fillId="0" borderId="10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 vertical="center"/>
    </xf>
    <xf numFmtId="2" fontId="8" fillId="0" borderId="10" xfId="0" applyNumberFormat="1" applyFont="1" applyBorder="1"/>
    <xf numFmtId="0" fontId="9" fillId="0" borderId="13" xfId="0" applyFont="1" applyBorder="1" applyAlignment="1">
      <alignment horizontal="center" wrapText="1"/>
    </xf>
    <xf numFmtId="0" fontId="9" fillId="0" borderId="14" xfId="0" applyFont="1" applyFill="1" applyBorder="1" applyAlignment="1">
      <alignment horizontal="center"/>
    </xf>
    <xf numFmtId="165" fontId="6" fillId="0" borderId="9" xfId="0" applyNumberFormat="1" applyFont="1" applyBorder="1" applyAlignment="1">
      <alignment horizontal="center" vertical="center"/>
    </xf>
    <xf numFmtId="0" fontId="15" fillId="0" borderId="15" xfId="0" applyFont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16" fillId="0" borderId="17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8" fillId="0" borderId="18" xfId="0" applyFont="1" applyBorder="1"/>
    <xf numFmtId="49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/>
    </xf>
    <xf numFmtId="2" fontId="8" fillId="0" borderId="19" xfId="0" applyNumberFormat="1" applyFont="1" applyFill="1" applyBorder="1"/>
    <xf numFmtId="0" fontId="8" fillId="0" borderId="0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8"/>
  <sheetViews>
    <sheetView tabSelected="1" topLeftCell="A22" zoomScale="85" zoomScaleNormal="85" workbookViewId="0">
      <selection activeCell="P15" sqref="P15"/>
    </sheetView>
  </sheetViews>
  <sheetFormatPr defaultRowHeight="15.75" x14ac:dyDescent="0.25"/>
  <cols>
    <col min="1" max="1" width="5.5703125" style="1" customWidth="1"/>
    <col min="2" max="2" width="20.42578125" style="13" customWidth="1"/>
    <col min="3" max="3" width="21.42578125" style="13" customWidth="1"/>
    <col min="4" max="4" width="19.5703125" style="5" customWidth="1"/>
    <col min="5" max="5" width="15" style="24" customWidth="1"/>
    <col min="6" max="6" width="14.140625" style="21" customWidth="1"/>
    <col min="7" max="7" width="7.85546875" style="21" customWidth="1"/>
    <col min="8" max="8" width="14" style="1" customWidth="1"/>
    <col min="9" max="9" width="13.140625" style="1" customWidth="1"/>
    <col min="10" max="10" width="9.140625" style="1"/>
    <col min="11" max="11" width="10" style="1" customWidth="1"/>
    <col min="12" max="16384" width="9.140625" style="1"/>
  </cols>
  <sheetData>
    <row r="1" spans="1:22" ht="61.5" customHeight="1" x14ac:dyDescent="0.25">
      <c r="A1" s="120" t="s">
        <v>289</v>
      </c>
      <c r="B1" s="121"/>
      <c r="C1" s="121"/>
      <c r="D1" s="121"/>
      <c r="E1" s="121"/>
      <c r="F1" s="121"/>
      <c r="G1" s="121"/>
      <c r="H1" s="91"/>
      <c r="I1" s="83"/>
      <c r="J1" s="79"/>
      <c r="K1" s="79"/>
      <c r="L1" s="79"/>
    </row>
    <row r="2" spans="1:22" ht="24" customHeight="1" thickBot="1" x14ac:dyDescent="0.3">
      <c r="A2" s="88"/>
      <c r="B2" s="89"/>
      <c r="C2" s="89"/>
      <c r="D2" s="89"/>
      <c r="E2" s="89"/>
      <c r="F2" s="55"/>
      <c r="G2" s="98" t="s">
        <v>304</v>
      </c>
      <c r="I2" s="79"/>
      <c r="J2" s="79"/>
      <c r="K2" s="79"/>
      <c r="L2" s="79"/>
    </row>
    <row r="3" spans="1:22" ht="33" customHeight="1" x14ac:dyDescent="0.25">
      <c r="A3" s="122" t="s">
        <v>3</v>
      </c>
      <c r="B3" s="124" t="s">
        <v>1</v>
      </c>
      <c r="C3" s="124" t="s">
        <v>4</v>
      </c>
      <c r="D3" s="124" t="s">
        <v>12</v>
      </c>
      <c r="E3" s="25" t="s">
        <v>5</v>
      </c>
      <c r="F3" s="124" t="s">
        <v>6</v>
      </c>
      <c r="G3" s="126" t="s">
        <v>290</v>
      </c>
      <c r="H3" s="107" t="s">
        <v>291</v>
      </c>
      <c r="I3" s="108" t="s">
        <v>292</v>
      </c>
      <c r="J3" s="79"/>
      <c r="K3" s="79"/>
      <c r="L3" s="79"/>
    </row>
    <row r="4" spans="1:22" ht="36.75" customHeight="1" thickBot="1" x14ac:dyDescent="0.3">
      <c r="A4" s="123"/>
      <c r="B4" s="125"/>
      <c r="C4" s="125"/>
      <c r="D4" s="125"/>
      <c r="E4" s="109" t="s">
        <v>0</v>
      </c>
      <c r="F4" s="125"/>
      <c r="G4" s="127"/>
      <c r="H4" s="110"/>
      <c r="I4" s="111"/>
      <c r="J4" s="79"/>
      <c r="K4" s="79"/>
      <c r="L4" s="79"/>
    </row>
    <row r="5" spans="1:22" s="116" customFormat="1" ht="15.75" customHeight="1" thickBot="1" x14ac:dyDescent="0.3">
      <c r="A5" s="112">
        <v>1</v>
      </c>
      <c r="B5" s="113">
        <v>2</v>
      </c>
      <c r="C5" s="113">
        <v>3</v>
      </c>
      <c r="D5" s="113">
        <v>4</v>
      </c>
      <c r="E5" s="113">
        <v>5</v>
      </c>
      <c r="F5" s="113">
        <v>6</v>
      </c>
      <c r="G5" s="114">
        <v>7</v>
      </c>
      <c r="H5" s="115">
        <v>8</v>
      </c>
      <c r="I5" s="128">
        <v>9</v>
      </c>
      <c r="J5" s="130"/>
      <c r="K5" s="130"/>
      <c r="L5" s="130"/>
      <c r="M5" s="84"/>
      <c r="N5" s="84"/>
      <c r="O5" s="84"/>
      <c r="P5" s="84"/>
      <c r="Q5" s="84"/>
      <c r="R5" s="84"/>
      <c r="S5" s="84"/>
      <c r="T5" s="84"/>
      <c r="U5" s="84"/>
      <c r="V5" s="84"/>
    </row>
    <row r="6" spans="1:22" x14ac:dyDescent="0.25">
      <c r="A6" s="99">
        <v>1</v>
      </c>
      <c r="B6" s="100" t="s">
        <v>13</v>
      </c>
      <c r="C6" s="101" t="s">
        <v>13</v>
      </c>
      <c r="D6" s="102" t="s">
        <v>14</v>
      </c>
      <c r="E6" s="103">
        <v>8.5779999999999994</v>
      </c>
      <c r="F6" s="104" t="s">
        <v>49</v>
      </c>
      <c r="G6" s="105" t="s">
        <v>9</v>
      </c>
      <c r="H6" s="106">
        <v>7</v>
      </c>
      <c r="I6" s="129">
        <f>(H6*E6)*20%</f>
        <v>12.0092</v>
      </c>
      <c r="J6" s="130"/>
      <c r="K6" s="130"/>
      <c r="L6" s="130"/>
      <c r="M6" s="84"/>
      <c r="N6" s="84"/>
      <c r="O6" s="84"/>
      <c r="P6" s="84"/>
      <c r="Q6" s="84"/>
      <c r="R6" s="84"/>
      <c r="S6" s="84"/>
      <c r="T6" s="84"/>
      <c r="U6" s="84"/>
      <c r="V6" s="84"/>
    </row>
    <row r="7" spans="1:22" x14ac:dyDescent="0.25">
      <c r="A7" s="35">
        <v>2</v>
      </c>
      <c r="B7" s="30" t="s">
        <v>13</v>
      </c>
      <c r="C7" s="31" t="s">
        <v>13</v>
      </c>
      <c r="D7" s="58" t="s">
        <v>15</v>
      </c>
      <c r="E7" s="68">
        <v>9.798</v>
      </c>
      <c r="F7" s="56" t="s">
        <v>49</v>
      </c>
      <c r="G7" s="33" t="s">
        <v>9</v>
      </c>
      <c r="H7" s="92">
        <v>7</v>
      </c>
      <c r="I7" s="93">
        <f t="shared" ref="I7:I50" si="0">(H7*E7)*20%</f>
        <v>13.7172</v>
      </c>
      <c r="J7" s="79"/>
      <c r="K7" s="79"/>
      <c r="L7" s="79"/>
    </row>
    <row r="8" spans="1:22" x14ac:dyDescent="0.25">
      <c r="A8" s="35">
        <v>3</v>
      </c>
      <c r="B8" s="30" t="s">
        <v>13</v>
      </c>
      <c r="C8" s="31" t="s">
        <v>13</v>
      </c>
      <c r="D8" s="58" t="s">
        <v>16</v>
      </c>
      <c r="E8" s="45">
        <v>49.466000000000001</v>
      </c>
      <c r="F8" s="56" t="s">
        <v>49</v>
      </c>
      <c r="G8" s="33" t="s">
        <v>17</v>
      </c>
      <c r="H8" s="92">
        <v>7</v>
      </c>
      <c r="I8" s="93">
        <f t="shared" si="0"/>
        <v>69.252400000000009</v>
      </c>
      <c r="J8" s="79"/>
      <c r="K8" s="79"/>
      <c r="L8" s="79"/>
    </row>
    <row r="9" spans="1:22" x14ac:dyDescent="0.25">
      <c r="A9" s="99">
        <v>4</v>
      </c>
      <c r="B9" s="30" t="s">
        <v>13</v>
      </c>
      <c r="C9" s="31" t="s">
        <v>18</v>
      </c>
      <c r="D9" s="58" t="s">
        <v>19</v>
      </c>
      <c r="E9" s="68">
        <v>30.716999999999999</v>
      </c>
      <c r="F9" s="56" t="s">
        <v>49</v>
      </c>
      <c r="G9" s="33" t="s">
        <v>17</v>
      </c>
      <c r="H9" s="92">
        <v>7</v>
      </c>
      <c r="I9" s="93">
        <f t="shared" si="0"/>
        <v>43.003800000000005</v>
      </c>
      <c r="J9" s="79"/>
      <c r="K9" s="79"/>
      <c r="L9" s="79"/>
    </row>
    <row r="10" spans="1:22" x14ac:dyDescent="0.25">
      <c r="A10" s="35">
        <v>5</v>
      </c>
      <c r="B10" s="30" t="s">
        <v>13</v>
      </c>
      <c r="C10" s="31" t="s">
        <v>18</v>
      </c>
      <c r="D10" s="58" t="s">
        <v>20</v>
      </c>
      <c r="E10" s="68">
        <v>62.12</v>
      </c>
      <c r="F10" s="56" t="s">
        <v>49</v>
      </c>
      <c r="G10" s="33" t="s">
        <v>9</v>
      </c>
      <c r="H10" s="92">
        <v>7</v>
      </c>
      <c r="I10" s="93">
        <f t="shared" si="0"/>
        <v>86.968000000000004</v>
      </c>
      <c r="J10" s="79"/>
      <c r="K10" s="79"/>
      <c r="L10" s="79"/>
    </row>
    <row r="11" spans="1:22" x14ac:dyDescent="0.25">
      <c r="A11" s="35">
        <v>6</v>
      </c>
      <c r="B11" s="30" t="s">
        <v>13</v>
      </c>
      <c r="C11" s="31" t="s">
        <v>18</v>
      </c>
      <c r="D11" s="58" t="s">
        <v>21</v>
      </c>
      <c r="E11" s="68">
        <v>21.427</v>
      </c>
      <c r="F11" s="56" t="s">
        <v>49</v>
      </c>
      <c r="G11" s="33" t="s">
        <v>17</v>
      </c>
      <c r="H11" s="92">
        <v>7</v>
      </c>
      <c r="I11" s="93">
        <f t="shared" si="0"/>
        <v>29.997800000000002</v>
      </c>
      <c r="J11" s="79"/>
      <c r="K11" s="79"/>
      <c r="L11" s="79"/>
    </row>
    <row r="12" spans="1:22" x14ac:dyDescent="0.25">
      <c r="A12" s="99">
        <v>7</v>
      </c>
      <c r="B12" s="30" t="s">
        <v>13</v>
      </c>
      <c r="C12" s="31" t="s">
        <v>18</v>
      </c>
      <c r="D12" s="58" t="s">
        <v>22</v>
      </c>
      <c r="E12" s="45">
        <v>19.238</v>
      </c>
      <c r="F12" s="56" t="s">
        <v>49</v>
      </c>
      <c r="G12" s="33" t="s">
        <v>17</v>
      </c>
      <c r="H12" s="92">
        <v>7</v>
      </c>
      <c r="I12" s="93">
        <f t="shared" si="0"/>
        <v>26.933199999999999</v>
      </c>
      <c r="J12" s="79"/>
      <c r="K12" s="79"/>
      <c r="L12" s="79"/>
    </row>
    <row r="13" spans="1:22" x14ac:dyDescent="0.25">
      <c r="A13" s="35">
        <v>8</v>
      </c>
      <c r="B13" s="30" t="s">
        <v>13</v>
      </c>
      <c r="C13" s="31" t="s">
        <v>18</v>
      </c>
      <c r="D13" s="58" t="s">
        <v>23</v>
      </c>
      <c r="E13" s="45">
        <v>38.167000000000002</v>
      </c>
      <c r="F13" s="56" t="s">
        <v>49</v>
      </c>
      <c r="G13" s="33" t="s">
        <v>17</v>
      </c>
      <c r="H13" s="92">
        <v>7</v>
      </c>
      <c r="I13" s="93">
        <f t="shared" si="0"/>
        <v>53.433799999999998</v>
      </c>
      <c r="J13" s="79"/>
      <c r="K13" s="79"/>
      <c r="L13" s="79"/>
    </row>
    <row r="14" spans="1:22" x14ac:dyDescent="0.25">
      <c r="A14" s="35">
        <v>9</v>
      </c>
      <c r="B14" s="30" t="s">
        <v>13</v>
      </c>
      <c r="C14" s="31" t="s">
        <v>18</v>
      </c>
      <c r="D14" s="58" t="s">
        <v>24</v>
      </c>
      <c r="E14" s="69">
        <v>63.741999999999997</v>
      </c>
      <c r="F14" s="56" t="s">
        <v>49</v>
      </c>
      <c r="G14" s="33" t="s">
        <v>17</v>
      </c>
      <c r="H14" s="92">
        <v>7</v>
      </c>
      <c r="I14" s="93">
        <f t="shared" si="0"/>
        <v>89.238799999999998</v>
      </c>
      <c r="J14" s="79"/>
      <c r="K14" s="79"/>
      <c r="L14" s="79"/>
    </row>
    <row r="15" spans="1:22" x14ac:dyDescent="0.25">
      <c r="A15" s="99">
        <v>10</v>
      </c>
      <c r="B15" s="30" t="s">
        <v>13</v>
      </c>
      <c r="C15" s="31" t="s">
        <v>25</v>
      </c>
      <c r="D15" s="58" t="s">
        <v>26</v>
      </c>
      <c r="E15" s="69">
        <v>1</v>
      </c>
      <c r="F15" s="56" t="s">
        <v>49</v>
      </c>
      <c r="G15" s="49" t="s">
        <v>11</v>
      </c>
      <c r="H15" s="92">
        <v>7</v>
      </c>
      <c r="I15" s="93">
        <v>1.4</v>
      </c>
      <c r="J15" s="79"/>
      <c r="K15" s="79"/>
      <c r="L15" s="79"/>
    </row>
    <row r="16" spans="1:22" x14ac:dyDescent="0.25">
      <c r="A16" s="35">
        <v>11</v>
      </c>
      <c r="B16" s="30" t="s">
        <v>13</v>
      </c>
      <c r="C16" s="31" t="s">
        <v>27</v>
      </c>
      <c r="D16" s="58" t="s">
        <v>28</v>
      </c>
      <c r="E16" s="68">
        <v>1.802</v>
      </c>
      <c r="F16" s="56" t="s">
        <v>8</v>
      </c>
      <c r="G16" s="32" t="s">
        <v>29</v>
      </c>
      <c r="H16" s="92">
        <v>8</v>
      </c>
      <c r="I16" s="93">
        <f t="shared" si="0"/>
        <v>2.8832000000000004</v>
      </c>
      <c r="J16" s="79"/>
      <c r="K16" s="79"/>
      <c r="L16" s="79"/>
    </row>
    <row r="17" spans="1:12" x14ac:dyDescent="0.25">
      <c r="A17" s="35">
        <v>12</v>
      </c>
      <c r="B17" s="30" t="s">
        <v>13</v>
      </c>
      <c r="C17" s="31" t="s">
        <v>27</v>
      </c>
      <c r="D17" s="58" t="s">
        <v>30</v>
      </c>
      <c r="E17" s="68">
        <v>1.7210000000000001</v>
      </c>
      <c r="F17" s="56" t="s">
        <v>49</v>
      </c>
      <c r="G17" s="32" t="s">
        <v>29</v>
      </c>
      <c r="H17" s="92">
        <v>7</v>
      </c>
      <c r="I17" s="93">
        <f t="shared" si="0"/>
        <v>2.4094000000000002</v>
      </c>
      <c r="J17" s="79"/>
      <c r="K17" s="79"/>
      <c r="L17" s="79"/>
    </row>
    <row r="18" spans="1:12" x14ac:dyDescent="0.25">
      <c r="A18" s="99">
        <v>13</v>
      </c>
      <c r="B18" s="30" t="s">
        <v>13</v>
      </c>
      <c r="C18" s="31" t="s">
        <v>31</v>
      </c>
      <c r="D18" s="58" t="s">
        <v>32</v>
      </c>
      <c r="E18" s="68">
        <v>3.5</v>
      </c>
      <c r="F18" s="56" t="s">
        <v>49</v>
      </c>
      <c r="G18" s="33" t="s">
        <v>17</v>
      </c>
      <c r="H18" s="92">
        <v>7</v>
      </c>
      <c r="I18" s="93">
        <f t="shared" si="0"/>
        <v>4.9000000000000004</v>
      </c>
      <c r="J18" s="79"/>
      <c r="K18" s="79"/>
      <c r="L18" s="79"/>
    </row>
    <row r="19" spans="1:12" x14ac:dyDescent="0.25">
      <c r="A19" s="35">
        <v>14</v>
      </c>
      <c r="B19" s="30" t="s">
        <v>13</v>
      </c>
      <c r="C19" s="31" t="s">
        <v>33</v>
      </c>
      <c r="D19" s="58" t="s">
        <v>34</v>
      </c>
      <c r="E19" s="70">
        <v>5.593</v>
      </c>
      <c r="F19" s="56" t="s">
        <v>8</v>
      </c>
      <c r="G19" s="32" t="s">
        <v>29</v>
      </c>
      <c r="H19" s="92">
        <v>8</v>
      </c>
      <c r="I19" s="93">
        <f t="shared" si="0"/>
        <v>8.9488000000000003</v>
      </c>
      <c r="J19" s="79"/>
      <c r="K19" s="79"/>
      <c r="L19" s="79"/>
    </row>
    <row r="20" spans="1:12" x14ac:dyDescent="0.25">
      <c r="A20" s="35">
        <v>15</v>
      </c>
      <c r="B20" s="30" t="s">
        <v>13</v>
      </c>
      <c r="C20" s="31" t="s">
        <v>33</v>
      </c>
      <c r="D20" s="58" t="s">
        <v>35</v>
      </c>
      <c r="E20" s="70">
        <v>6.1669999999999998</v>
      </c>
      <c r="F20" s="56" t="s">
        <v>8</v>
      </c>
      <c r="G20" s="32" t="s">
        <v>9</v>
      </c>
      <c r="H20" s="92">
        <v>8</v>
      </c>
      <c r="I20" s="93">
        <f t="shared" si="0"/>
        <v>9.8672000000000004</v>
      </c>
      <c r="J20" s="79"/>
      <c r="K20" s="79"/>
      <c r="L20" s="79"/>
    </row>
    <row r="21" spans="1:12" x14ac:dyDescent="0.25">
      <c r="A21" s="99">
        <v>16</v>
      </c>
      <c r="B21" s="30" t="s">
        <v>13</v>
      </c>
      <c r="C21" s="31" t="s">
        <v>33</v>
      </c>
      <c r="D21" s="58" t="s">
        <v>36</v>
      </c>
      <c r="E21" s="70">
        <v>12.807</v>
      </c>
      <c r="F21" s="56" t="s">
        <v>8</v>
      </c>
      <c r="G21" s="32" t="s">
        <v>29</v>
      </c>
      <c r="H21" s="92">
        <v>8</v>
      </c>
      <c r="I21" s="93">
        <f t="shared" si="0"/>
        <v>20.491200000000003</v>
      </c>
      <c r="J21" s="79"/>
      <c r="K21" s="79"/>
      <c r="L21" s="79"/>
    </row>
    <row r="22" spans="1:12" x14ac:dyDescent="0.25">
      <c r="A22" s="35">
        <v>17</v>
      </c>
      <c r="B22" s="30" t="s">
        <v>13</v>
      </c>
      <c r="C22" s="31" t="s">
        <v>33</v>
      </c>
      <c r="D22" s="58" t="s">
        <v>37</v>
      </c>
      <c r="E22" s="70">
        <v>53.311</v>
      </c>
      <c r="F22" s="56" t="s">
        <v>49</v>
      </c>
      <c r="G22" s="32" t="s">
        <v>9</v>
      </c>
      <c r="H22" s="92">
        <v>7</v>
      </c>
      <c r="I22" s="93">
        <f t="shared" si="0"/>
        <v>74.635400000000004</v>
      </c>
      <c r="J22" s="79"/>
      <c r="K22" s="79"/>
      <c r="L22" s="79"/>
    </row>
    <row r="23" spans="1:12" x14ac:dyDescent="0.25">
      <c r="A23" s="35">
        <v>18</v>
      </c>
      <c r="B23" s="30" t="s">
        <v>13</v>
      </c>
      <c r="C23" s="31" t="s">
        <v>38</v>
      </c>
      <c r="D23" s="58" t="s">
        <v>39</v>
      </c>
      <c r="E23" s="68">
        <v>3.61</v>
      </c>
      <c r="F23" s="56" t="s">
        <v>49</v>
      </c>
      <c r="G23" s="33" t="s">
        <v>17</v>
      </c>
      <c r="H23" s="92">
        <v>7</v>
      </c>
      <c r="I23" s="93">
        <f t="shared" si="0"/>
        <v>5.0540000000000003</v>
      </c>
      <c r="J23" s="79"/>
      <c r="K23" s="79"/>
      <c r="L23" s="79"/>
    </row>
    <row r="24" spans="1:12" x14ac:dyDescent="0.25">
      <c r="A24" s="99">
        <v>19</v>
      </c>
      <c r="B24" s="30" t="s">
        <v>13</v>
      </c>
      <c r="C24" s="31" t="s">
        <v>38</v>
      </c>
      <c r="D24" s="58" t="s">
        <v>40</v>
      </c>
      <c r="E24" s="71">
        <v>18.547000000000001</v>
      </c>
      <c r="F24" s="56" t="s">
        <v>49</v>
      </c>
      <c r="G24" s="33" t="s">
        <v>17</v>
      </c>
      <c r="H24" s="92">
        <v>7</v>
      </c>
      <c r="I24" s="93">
        <f t="shared" si="0"/>
        <v>25.965800000000002</v>
      </c>
      <c r="J24" s="79"/>
      <c r="K24" s="79"/>
      <c r="L24" s="79"/>
    </row>
    <row r="25" spans="1:12" x14ac:dyDescent="0.25">
      <c r="A25" s="35">
        <v>20</v>
      </c>
      <c r="B25" s="30" t="s">
        <v>13</v>
      </c>
      <c r="C25" s="31" t="s">
        <v>41</v>
      </c>
      <c r="D25" s="58" t="s">
        <v>42</v>
      </c>
      <c r="E25" s="68">
        <v>4.0010000000000003</v>
      </c>
      <c r="F25" s="56" t="s">
        <v>8</v>
      </c>
      <c r="G25" s="34" t="s">
        <v>9</v>
      </c>
      <c r="H25" s="92">
        <v>8</v>
      </c>
      <c r="I25" s="93">
        <f t="shared" si="0"/>
        <v>6.4016000000000011</v>
      </c>
      <c r="J25" s="79"/>
      <c r="K25" s="79"/>
      <c r="L25" s="79"/>
    </row>
    <row r="26" spans="1:12" x14ac:dyDescent="0.25">
      <c r="A26" s="35">
        <v>21</v>
      </c>
      <c r="B26" s="30" t="s">
        <v>13</v>
      </c>
      <c r="C26" s="31" t="s">
        <v>41</v>
      </c>
      <c r="D26" s="58" t="s">
        <v>43</v>
      </c>
      <c r="E26" s="68">
        <v>2.0009999999999999</v>
      </c>
      <c r="F26" s="56" t="s">
        <v>8</v>
      </c>
      <c r="G26" s="34" t="s">
        <v>17</v>
      </c>
      <c r="H26" s="92">
        <v>8</v>
      </c>
      <c r="I26" s="93">
        <f t="shared" si="0"/>
        <v>3.2016</v>
      </c>
      <c r="J26" s="79"/>
      <c r="K26" s="79"/>
      <c r="L26" s="79"/>
    </row>
    <row r="27" spans="1:12" x14ac:dyDescent="0.25">
      <c r="A27" s="99">
        <v>22</v>
      </c>
      <c r="B27" s="30" t="s">
        <v>13</v>
      </c>
      <c r="C27" s="31" t="s">
        <v>41</v>
      </c>
      <c r="D27" s="58" t="s">
        <v>44</v>
      </c>
      <c r="E27" s="68">
        <v>37.676000000000002</v>
      </c>
      <c r="F27" s="56" t="s">
        <v>49</v>
      </c>
      <c r="G27" s="32" t="s">
        <v>17</v>
      </c>
      <c r="H27" s="92">
        <v>7</v>
      </c>
      <c r="I27" s="93">
        <f t="shared" si="0"/>
        <v>52.746400000000008</v>
      </c>
      <c r="J27" s="79"/>
      <c r="K27" s="79"/>
      <c r="L27" s="79"/>
    </row>
    <row r="28" spans="1:12" x14ac:dyDescent="0.25">
      <c r="A28" s="35">
        <v>23</v>
      </c>
      <c r="B28" s="30" t="s">
        <v>13</v>
      </c>
      <c r="C28" s="31" t="s">
        <v>41</v>
      </c>
      <c r="D28" s="58" t="s">
        <v>45</v>
      </c>
      <c r="E28" s="68">
        <v>33.101999999999997</v>
      </c>
      <c r="F28" s="56" t="s">
        <v>49</v>
      </c>
      <c r="G28" s="32" t="s">
        <v>9</v>
      </c>
      <c r="H28" s="92">
        <v>7</v>
      </c>
      <c r="I28" s="93">
        <f t="shared" si="0"/>
        <v>46.342799999999997</v>
      </c>
      <c r="J28" s="79"/>
      <c r="K28" s="79"/>
      <c r="L28" s="79"/>
    </row>
    <row r="29" spans="1:12" x14ac:dyDescent="0.25">
      <c r="A29" s="47"/>
      <c r="B29" s="11" t="s">
        <v>7</v>
      </c>
      <c r="C29" s="10"/>
      <c r="D29" s="59" t="s">
        <v>303</v>
      </c>
      <c r="E29" s="74">
        <f>SUM(E6:E28)</f>
        <v>488.09099999999995</v>
      </c>
      <c r="F29" s="17"/>
      <c r="G29" s="17"/>
      <c r="H29" s="92"/>
      <c r="I29" s="93"/>
      <c r="J29" s="79"/>
      <c r="K29" s="79"/>
      <c r="L29" s="79"/>
    </row>
    <row r="30" spans="1:12" x14ac:dyDescent="0.25">
      <c r="A30" s="47">
        <v>24</v>
      </c>
      <c r="B30" s="46" t="s">
        <v>46</v>
      </c>
      <c r="C30" s="37" t="s">
        <v>47</v>
      </c>
      <c r="D30" s="38" t="s">
        <v>48</v>
      </c>
      <c r="E30" s="39">
        <v>0.33700000000000002</v>
      </c>
      <c r="F30" s="56" t="s">
        <v>49</v>
      </c>
      <c r="G30" s="49" t="s">
        <v>11</v>
      </c>
      <c r="H30" s="92">
        <v>7</v>
      </c>
      <c r="I30" s="93">
        <f t="shared" si="0"/>
        <v>0.4718</v>
      </c>
      <c r="J30" s="79"/>
      <c r="K30" s="79"/>
      <c r="L30" s="79"/>
    </row>
    <row r="31" spans="1:12" x14ac:dyDescent="0.25">
      <c r="A31" s="47">
        <v>25</v>
      </c>
      <c r="B31" s="46" t="s">
        <v>46</v>
      </c>
      <c r="C31" s="37" t="s">
        <v>47</v>
      </c>
      <c r="D31" s="38" t="s">
        <v>50</v>
      </c>
      <c r="E31" s="39">
        <v>5.1020000000000003</v>
      </c>
      <c r="F31" s="56" t="s">
        <v>49</v>
      </c>
      <c r="G31" s="49" t="s">
        <v>11</v>
      </c>
      <c r="H31" s="92">
        <v>7</v>
      </c>
      <c r="I31" s="93">
        <f t="shared" si="0"/>
        <v>7.1428000000000003</v>
      </c>
      <c r="J31" s="79"/>
      <c r="K31" s="79"/>
      <c r="L31" s="79"/>
    </row>
    <row r="32" spans="1:12" x14ac:dyDescent="0.25">
      <c r="A32" s="47">
        <v>26</v>
      </c>
      <c r="B32" s="46" t="s">
        <v>46</v>
      </c>
      <c r="C32" s="37" t="s">
        <v>51</v>
      </c>
      <c r="D32" s="40" t="s">
        <v>52</v>
      </c>
      <c r="E32" s="39">
        <v>0.47799999999999998</v>
      </c>
      <c r="F32" s="56" t="s">
        <v>49</v>
      </c>
      <c r="G32" s="50" t="s">
        <v>53</v>
      </c>
      <c r="H32" s="92">
        <v>7</v>
      </c>
      <c r="I32" s="93">
        <f t="shared" si="0"/>
        <v>0.66920000000000002</v>
      </c>
      <c r="J32" s="79"/>
      <c r="K32" s="79"/>
      <c r="L32" s="79"/>
    </row>
    <row r="33" spans="1:12" x14ac:dyDescent="0.25">
      <c r="A33" s="47">
        <v>27</v>
      </c>
      <c r="B33" s="46" t="s">
        <v>46</v>
      </c>
      <c r="C33" s="37" t="s">
        <v>51</v>
      </c>
      <c r="D33" s="40" t="s">
        <v>54</v>
      </c>
      <c r="E33" s="39">
        <v>0.88</v>
      </c>
      <c r="F33" s="56" t="s">
        <v>49</v>
      </c>
      <c r="G33" s="50" t="s">
        <v>53</v>
      </c>
      <c r="H33" s="92">
        <v>7</v>
      </c>
      <c r="I33" s="93">
        <f t="shared" si="0"/>
        <v>1.2320000000000002</v>
      </c>
      <c r="J33" s="79"/>
      <c r="K33" s="79"/>
      <c r="L33" s="79"/>
    </row>
    <row r="34" spans="1:12" x14ac:dyDescent="0.25">
      <c r="A34" s="47">
        <v>28</v>
      </c>
      <c r="B34" s="46" t="s">
        <v>46</v>
      </c>
      <c r="C34" s="37" t="s">
        <v>51</v>
      </c>
      <c r="D34" s="40" t="s">
        <v>55</v>
      </c>
      <c r="E34" s="39">
        <v>0.86499999999999999</v>
      </c>
      <c r="F34" s="56" t="s">
        <v>49</v>
      </c>
      <c r="G34" s="50" t="s">
        <v>53</v>
      </c>
      <c r="H34" s="92">
        <v>7</v>
      </c>
      <c r="I34" s="93">
        <f t="shared" si="0"/>
        <v>1.2110000000000001</v>
      </c>
      <c r="J34" s="79"/>
      <c r="K34" s="79"/>
      <c r="L34" s="79"/>
    </row>
    <row r="35" spans="1:12" x14ac:dyDescent="0.25">
      <c r="A35" s="47">
        <v>29</v>
      </c>
      <c r="B35" s="46" t="s">
        <v>46</v>
      </c>
      <c r="C35" s="37" t="s">
        <v>51</v>
      </c>
      <c r="D35" s="41" t="s">
        <v>56</v>
      </c>
      <c r="E35" s="39">
        <v>3.2949999999999999</v>
      </c>
      <c r="F35" s="56" t="s">
        <v>49</v>
      </c>
      <c r="G35" s="50" t="s">
        <v>53</v>
      </c>
      <c r="H35" s="92">
        <v>7</v>
      </c>
      <c r="I35" s="93">
        <f t="shared" si="0"/>
        <v>4.6129999999999995</v>
      </c>
      <c r="J35" s="79"/>
      <c r="K35" s="79"/>
      <c r="L35" s="79"/>
    </row>
    <row r="36" spans="1:12" x14ac:dyDescent="0.25">
      <c r="A36" s="47">
        <v>30</v>
      </c>
      <c r="B36" s="46" t="s">
        <v>46</v>
      </c>
      <c r="C36" s="37" t="s">
        <v>51</v>
      </c>
      <c r="D36" s="41" t="s">
        <v>57</v>
      </c>
      <c r="E36" s="39">
        <v>19.036000000000001</v>
      </c>
      <c r="F36" s="56" t="s">
        <v>49</v>
      </c>
      <c r="G36" s="50" t="s">
        <v>53</v>
      </c>
      <c r="H36" s="92">
        <v>7</v>
      </c>
      <c r="I36" s="93">
        <f t="shared" si="0"/>
        <v>26.650400000000005</v>
      </c>
      <c r="J36" s="79"/>
      <c r="K36" s="79"/>
      <c r="L36" s="79"/>
    </row>
    <row r="37" spans="1:12" x14ac:dyDescent="0.25">
      <c r="A37" s="47">
        <v>31</v>
      </c>
      <c r="B37" s="46" t="s">
        <v>46</v>
      </c>
      <c r="C37" s="37" t="s">
        <v>51</v>
      </c>
      <c r="D37" s="42" t="s">
        <v>58</v>
      </c>
      <c r="E37" s="43">
        <v>3.4009999999999998</v>
      </c>
      <c r="F37" s="56" t="s">
        <v>49</v>
      </c>
      <c r="G37" s="65" t="s">
        <v>59</v>
      </c>
      <c r="H37" s="92">
        <v>7</v>
      </c>
      <c r="I37" s="93">
        <f t="shared" si="0"/>
        <v>4.7614000000000001</v>
      </c>
      <c r="J37" s="79"/>
      <c r="K37" s="79"/>
      <c r="L37" s="79"/>
    </row>
    <row r="38" spans="1:12" x14ac:dyDescent="0.25">
      <c r="A38" s="47">
        <v>32</v>
      </c>
      <c r="B38" s="46" t="s">
        <v>46</v>
      </c>
      <c r="C38" s="37" t="s">
        <v>51</v>
      </c>
      <c r="D38" s="42" t="s">
        <v>60</v>
      </c>
      <c r="E38" s="43">
        <v>1.1279999999999999</v>
      </c>
      <c r="F38" s="56" t="s">
        <v>49</v>
      </c>
      <c r="G38" s="65" t="s">
        <v>59</v>
      </c>
      <c r="H38" s="92">
        <v>7</v>
      </c>
      <c r="I38" s="93">
        <f t="shared" si="0"/>
        <v>1.5791999999999999</v>
      </c>
      <c r="J38" s="79"/>
      <c r="K38" s="79"/>
      <c r="L38" s="79"/>
    </row>
    <row r="39" spans="1:12" x14ac:dyDescent="0.25">
      <c r="A39" s="47">
        <v>33</v>
      </c>
      <c r="B39" s="46" t="s">
        <v>46</v>
      </c>
      <c r="C39" s="37" t="s">
        <v>51</v>
      </c>
      <c r="D39" s="42" t="s">
        <v>61</v>
      </c>
      <c r="E39" s="43">
        <v>2.2480000000000002</v>
      </c>
      <c r="F39" s="56" t="s">
        <v>49</v>
      </c>
      <c r="G39" s="65" t="s">
        <v>59</v>
      </c>
      <c r="H39" s="92">
        <v>7</v>
      </c>
      <c r="I39" s="93">
        <f t="shared" si="0"/>
        <v>3.1472000000000002</v>
      </c>
      <c r="J39" s="79"/>
      <c r="K39" s="79"/>
      <c r="L39" s="79"/>
    </row>
    <row r="40" spans="1:12" x14ac:dyDescent="0.25">
      <c r="A40" s="47">
        <v>34</v>
      </c>
      <c r="B40" s="46" t="s">
        <v>46</v>
      </c>
      <c r="C40" s="37" t="s">
        <v>51</v>
      </c>
      <c r="D40" s="42" t="s">
        <v>62</v>
      </c>
      <c r="E40" s="43">
        <v>2.5409999999999999</v>
      </c>
      <c r="F40" s="56" t="s">
        <v>49</v>
      </c>
      <c r="G40" s="65" t="s">
        <v>59</v>
      </c>
      <c r="H40" s="92">
        <v>7</v>
      </c>
      <c r="I40" s="93">
        <f t="shared" si="0"/>
        <v>3.5573999999999999</v>
      </c>
      <c r="J40" s="79"/>
      <c r="K40" s="79"/>
      <c r="L40" s="79"/>
    </row>
    <row r="41" spans="1:12" x14ac:dyDescent="0.25">
      <c r="A41" s="47">
        <v>35</v>
      </c>
      <c r="B41" s="46" t="s">
        <v>46</v>
      </c>
      <c r="C41" s="37" t="s">
        <v>51</v>
      </c>
      <c r="D41" s="42" t="s">
        <v>63</v>
      </c>
      <c r="E41" s="43">
        <v>2.3879999999999999</v>
      </c>
      <c r="F41" s="56" t="s">
        <v>49</v>
      </c>
      <c r="G41" s="65" t="s">
        <v>59</v>
      </c>
      <c r="H41" s="92">
        <v>7</v>
      </c>
      <c r="I41" s="93">
        <f t="shared" si="0"/>
        <v>3.3432000000000004</v>
      </c>
      <c r="J41" s="79"/>
      <c r="K41" s="79"/>
      <c r="L41" s="79"/>
    </row>
    <row r="42" spans="1:12" x14ac:dyDescent="0.25">
      <c r="A42" s="47">
        <v>36</v>
      </c>
      <c r="B42" s="46" t="s">
        <v>46</v>
      </c>
      <c r="C42" s="31" t="s">
        <v>64</v>
      </c>
      <c r="D42" s="44" t="s">
        <v>65</v>
      </c>
      <c r="E42" s="45">
        <v>300.26499999999999</v>
      </c>
      <c r="F42" s="56" t="s">
        <v>49</v>
      </c>
      <c r="G42" s="66" t="s">
        <v>11</v>
      </c>
      <c r="H42" s="92">
        <v>7</v>
      </c>
      <c r="I42" s="93">
        <f t="shared" si="0"/>
        <v>420.37100000000004</v>
      </c>
      <c r="J42" s="79"/>
      <c r="K42" s="79"/>
      <c r="L42" s="79"/>
    </row>
    <row r="43" spans="1:12" x14ac:dyDescent="0.25">
      <c r="A43" s="47">
        <v>37</v>
      </c>
      <c r="B43" s="46" t="s">
        <v>46</v>
      </c>
      <c r="C43" s="37" t="s">
        <v>64</v>
      </c>
      <c r="D43" s="40" t="s">
        <v>66</v>
      </c>
      <c r="E43" s="39">
        <v>0.127</v>
      </c>
      <c r="F43" s="56" t="s">
        <v>49</v>
      </c>
      <c r="G43" s="50" t="s">
        <v>67</v>
      </c>
      <c r="H43" s="92">
        <v>7</v>
      </c>
      <c r="I43" s="93">
        <f t="shared" si="0"/>
        <v>0.17780000000000001</v>
      </c>
      <c r="J43" s="79"/>
      <c r="K43" s="79"/>
      <c r="L43" s="79"/>
    </row>
    <row r="44" spans="1:12" x14ac:dyDescent="0.25">
      <c r="A44" s="47">
        <v>38</v>
      </c>
      <c r="B44" s="46" t="s">
        <v>46</v>
      </c>
      <c r="C44" s="37" t="s">
        <v>64</v>
      </c>
      <c r="D44" s="40" t="s">
        <v>68</v>
      </c>
      <c r="E44" s="39">
        <v>4.58</v>
      </c>
      <c r="F44" s="56" t="s">
        <v>49</v>
      </c>
      <c r="G44" s="49" t="s">
        <v>11</v>
      </c>
      <c r="H44" s="92">
        <v>7</v>
      </c>
      <c r="I44" s="93">
        <f t="shared" si="0"/>
        <v>6.4120000000000008</v>
      </c>
      <c r="J44" s="79"/>
      <c r="K44" s="79"/>
      <c r="L44" s="79"/>
    </row>
    <row r="45" spans="1:12" x14ac:dyDescent="0.25">
      <c r="A45" s="47">
        <v>39</v>
      </c>
      <c r="B45" s="46" t="s">
        <v>46</v>
      </c>
      <c r="C45" s="37" t="s">
        <v>64</v>
      </c>
      <c r="D45" s="40" t="s">
        <v>69</v>
      </c>
      <c r="E45" s="39">
        <v>0.89600000000000002</v>
      </c>
      <c r="F45" s="56" t="s">
        <v>49</v>
      </c>
      <c r="G45" s="50" t="s">
        <v>67</v>
      </c>
      <c r="H45" s="92">
        <v>7</v>
      </c>
      <c r="I45" s="93">
        <f t="shared" si="0"/>
        <v>1.2544000000000002</v>
      </c>
      <c r="J45" s="79"/>
      <c r="K45" s="79"/>
      <c r="L45" s="79"/>
    </row>
    <row r="46" spans="1:12" x14ac:dyDescent="0.25">
      <c r="A46" s="47">
        <v>40</v>
      </c>
      <c r="B46" s="46" t="s">
        <v>46</v>
      </c>
      <c r="C46" s="37" t="s">
        <v>64</v>
      </c>
      <c r="D46" s="40" t="s">
        <v>70</v>
      </c>
      <c r="E46" s="39">
        <v>4.5250000000000004</v>
      </c>
      <c r="F46" s="56" t="s">
        <v>49</v>
      </c>
      <c r="G46" s="50" t="s">
        <v>67</v>
      </c>
      <c r="H46" s="92">
        <v>7</v>
      </c>
      <c r="I46" s="93">
        <f t="shared" si="0"/>
        <v>6.3350000000000009</v>
      </c>
      <c r="J46" s="79"/>
      <c r="K46" s="79"/>
      <c r="L46" s="79"/>
    </row>
    <row r="47" spans="1:12" x14ac:dyDescent="0.25">
      <c r="A47" s="47">
        <v>41</v>
      </c>
      <c r="B47" s="46" t="s">
        <v>46</v>
      </c>
      <c r="C47" s="37" t="s">
        <v>64</v>
      </c>
      <c r="D47" s="40" t="s">
        <v>71</v>
      </c>
      <c r="E47" s="39">
        <v>1.196</v>
      </c>
      <c r="F47" s="56" t="s">
        <v>49</v>
      </c>
      <c r="G47" s="49" t="s">
        <v>11</v>
      </c>
      <c r="H47" s="92">
        <v>7</v>
      </c>
      <c r="I47" s="93">
        <f t="shared" si="0"/>
        <v>1.6744000000000001</v>
      </c>
      <c r="J47" s="79"/>
      <c r="K47" s="79"/>
      <c r="L47" s="79"/>
    </row>
    <row r="48" spans="1:12" x14ac:dyDescent="0.25">
      <c r="A48" s="47">
        <v>42</v>
      </c>
      <c r="B48" s="46" t="s">
        <v>46</v>
      </c>
      <c r="C48" s="37" t="s">
        <v>64</v>
      </c>
      <c r="D48" s="40" t="s">
        <v>72</v>
      </c>
      <c r="E48" s="39">
        <v>0.69399999999999995</v>
      </c>
      <c r="F48" s="56" t="s">
        <v>49</v>
      </c>
      <c r="G48" s="50" t="s">
        <v>67</v>
      </c>
      <c r="H48" s="92">
        <v>7</v>
      </c>
      <c r="I48" s="93">
        <f t="shared" si="0"/>
        <v>0.97160000000000002</v>
      </c>
      <c r="J48" s="79"/>
      <c r="K48" s="79"/>
      <c r="L48" s="79"/>
    </row>
    <row r="49" spans="1:12" x14ac:dyDescent="0.25">
      <c r="A49" s="47">
        <v>43</v>
      </c>
      <c r="B49" s="46" t="s">
        <v>46</v>
      </c>
      <c r="C49" s="37" t="s">
        <v>73</v>
      </c>
      <c r="D49" s="41" t="s">
        <v>74</v>
      </c>
      <c r="E49" s="39">
        <v>12.826000000000001</v>
      </c>
      <c r="F49" s="56" t="s">
        <v>49</v>
      </c>
      <c r="G49" s="50" t="s">
        <v>75</v>
      </c>
      <c r="H49" s="92">
        <v>7</v>
      </c>
      <c r="I49" s="93">
        <f t="shared" si="0"/>
        <v>17.956400000000002</v>
      </c>
      <c r="J49" s="79"/>
      <c r="K49" s="79"/>
      <c r="L49" s="79"/>
    </row>
    <row r="50" spans="1:12" x14ac:dyDescent="0.25">
      <c r="A50" s="47">
        <v>44</v>
      </c>
      <c r="B50" s="46" t="s">
        <v>46</v>
      </c>
      <c r="C50" s="37" t="s">
        <v>73</v>
      </c>
      <c r="D50" s="41" t="s">
        <v>76</v>
      </c>
      <c r="E50" s="39">
        <v>11.032</v>
      </c>
      <c r="F50" s="56" t="s">
        <v>49</v>
      </c>
      <c r="G50" s="50" t="s">
        <v>75</v>
      </c>
      <c r="H50" s="92">
        <v>7</v>
      </c>
      <c r="I50" s="93">
        <f t="shared" si="0"/>
        <v>15.444800000000001</v>
      </c>
      <c r="J50" s="79"/>
      <c r="K50" s="79"/>
      <c r="L50" s="79"/>
    </row>
    <row r="51" spans="1:12" x14ac:dyDescent="0.25">
      <c r="A51" s="47">
        <v>45</v>
      </c>
      <c r="B51" s="46" t="s">
        <v>46</v>
      </c>
      <c r="C51" s="31" t="s">
        <v>77</v>
      </c>
      <c r="D51" s="42" t="s">
        <v>78</v>
      </c>
      <c r="E51" s="45">
        <v>12.728</v>
      </c>
      <c r="F51" s="56" t="s">
        <v>49</v>
      </c>
      <c r="G51" s="33" t="s">
        <v>79</v>
      </c>
      <c r="H51" s="92">
        <v>7</v>
      </c>
      <c r="I51" s="93">
        <f t="shared" ref="I51:I83" si="1">(H51*E51)*20%</f>
        <v>17.819200000000002</v>
      </c>
      <c r="J51" s="79"/>
      <c r="K51" s="79"/>
      <c r="L51" s="79"/>
    </row>
    <row r="52" spans="1:12" x14ac:dyDescent="0.25">
      <c r="A52" s="47">
        <v>46</v>
      </c>
      <c r="B52" s="46" t="s">
        <v>46</v>
      </c>
      <c r="C52" s="31" t="s">
        <v>77</v>
      </c>
      <c r="D52" s="44" t="s">
        <v>80</v>
      </c>
      <c r="E52" s="45">
        <v>125.471</v>
      </c>
      <c r="F52" s="56" t="s">
        <v>49</v>
      </c>
      <c r="G52" s="33" t="s">
        <v>79</v>
      </c>
      <c r="H52" s="92">
        <v>7</v>
      </c>
      <c r="I52" s="93">
        <f t="shared" si="1"/>
        <v>175.65940000000001</v>
      </c>
      <c r="J52" s="79"/>
      <c r="K52" s="79"/>
      <c r="L52" s="79"/>
    </row>
    <row r="53" spans="1:12" x14ac:dyDescent="0.25">
      <c r="A53" s="47">
        <v>47</v>
      </c>
      <c r="B53" s="46" t="s">
        <v>46</v>
      </c>
      <c r="C53" s="31" t="s">
        <v>77</v>
      </c>
      <c r="D53" s="44" t="s">
        <v>81</v>
      </c>
      <c r="E53" s="45">
        <v>69.686000000000007</v>
      </c>
      <c r="F53" s="56" t="s">
        <v>49</v>
      </c>
      <c r="G53" s="33" t="s">
        <v>79</v>
      </c>
      <c r="H53" s="92">
        <v>7</v>
      </c>
      <c r="I53" s="93">
        <f t="shared" si="1"/>
        <v>97.560400000000016</v>
      </c>
      <c r="J53" s="79"/>
      <c r="K53" s="79"/>
      <c r="L53" s="79"/>
    </row>
    <row r="54" spans="1:12" x14ac:dyDescent="0.25">
      <c r="A54" s="47">
        <v>48</v>
      </c>
      <c r="B54" s="46" t="s">
        <v>46</v>
      </c>
      <c r="C54" s="36" t="s">
        <v>82</v>
      </c>
      <c r="D54" s="40" t="s">
        <v>83</v>
      </c>
      <c r="E54" s="39">
        <v>50.070999999999998</v>
      </c>
      <c r="F54" s="56" t="s">
        <v>49</v>
      </c>
      <c r="G54" s="49" t="s">
        <v>53</v>
      </c>
      <c r="H54" s="92">
        <v>7</v>
      </c>
      <c r="I54" s="93">
        <f t="shared" si="1"/>
        <v>70.099399999999989</v>
      </c>
      <c r="J54" s="79"/>
      <c r="K54" s="79"/>
      <c r="L54" s="79"/>
    </row>
    <row r="55" spans="1:12" x14ac:dyDescent="0.25">
      <c r="A55" s="47">
        <v>49</v>
      </c>
      <c r="B55" s="46" t="s">
        <v>46</v>
      </c>
      <c r="C55" s="36" t="s">
        <v>84</v>
      </c>
      <c r="D55" s="41" t="s">
        <v>85</v>
      </c>
      <c r="E55" s="39">
        <v>14.817</v>
      </c>
      <c r="F55" s="56" t="s">
        <v>49</v>
      </c>
      <c r="G55" s="50" t="s">
        <v>86</v>
      </c>
      <c r="H55" s="92">
        <v>7</v>
      </c>
      <c r="I55" s="93">
        <f t="shared" si="1"/>
        <v>20.7438</v>
      </c>
      <c r="J55" s="79"/>
      <c r="K55" s="79"/>
      <c r="L55" s="79"/>
    </row>
    <row r="56" spans="1:12" x14ac:dyDescent="0.25">
      <c r="A56" s="47">
        <v>50</v>
      </c>
      <c r="B56" s="46" t="s">
        <v>46</v>
      </c>
      <c r="C56" s="36" t="s">
        <v>84</v>
      </c>
      <c r="D56" s="40" t="s">
        <v>87</v>
      </c>
      <c r="E56" s="39">
        <v>6.2619999999999996</v>
      </c>
      <c r="F56" s="56" t="s">
        <v>49</v>
      </c>
      <c r="G56" s="50" t="s">
        <v>86</v>
      </c>
      <c r="H56" s="92">
        <v>7</v>
      </c>
      <c r="I56" s="93">
        <f t="shared" si="1"/>
        <v>8.7667999999999999</v>
      </c>
      <c r="J56" s="79"/>
      <c r="K56" s="79"/>
      <c r="L56" s="79"/>
    </row>
    <row r="57" spans="1:12" x14ac:dyDescent="0.25">
      <c r="A57" s="47">
        <v>51</v>
      </c>
      <c r="B57" s="46" t="s">
        <v>46</v>
      </c>
      <c r="C57" s="35" t="s">
        <v>84</v>
      </c>
      <c r="D57" s="42" t="s">
        <v>88</v>
      </c>
      <c r="E57" s="45">
        <v>75.584000000000003</v>
      </c>
      <c r="F57" s="56" t="s">
        <v>49</v>
      </c>
      <c r="G57" s="67" t="s">
        <v>79</v>
      </c>
      <c r="H57" s="92">
        <v>7</v>
      </c>
      <c r="I57" s="93">
        <f t="shared" si="1"/>
        <v>105.8176</v>
      </c>
      <c r="J57" s="79"/>
      <c r="K57" s="79"/>
      <c r="L57" s="79"/>
    </row>
    <row r="58" spans="1:12" x14ac:dyDescent="0.25">
      <c r="A58" s="47">
        <v>52</v>
      </c>
      <c r="B58" s="46" t="s">
        <v>46</v>
      </c>
      <c r="C58" s="37" t="s">
        <v>84</v>
      </c>
      <c r="D58" s="40" t="s">
        <v>89</v>
      </c>
      <c r="E58" s="39">
        <v>17.218</v>
      </c>
      <c r="F58" s="56" t="s">
        <v>49</v>
      </c>
      <c r="G58" s="50" t="s">
        <v>79</v>
      </c>
      <c r="H58" s="92">
        <v>7</v>
      </c>
      <c r="I58" s="93">
        <f t="shared" si="1"/>
        <v>24.1052</v>
      </c>
      <c r="J58" s="79"/>
      <c r="K58" s="79"/>
      <c r="L58" s="79"/>
    </row>
    <row r="59" spans="1:12" x14ac:dyDescent="0.25">
      <c r="A59" s="47">
        <v>53</v>
      </c>
      <c r="B59" s="46" t="s">
        <v>46</v>
      </c>
      <c r="C59" s="37" t="s">
        <v>90</v>
      </c>
      <c r="D59" s="40" t="s">
        <v>91</v>
      </c>
      <c r="E59" s="39">
        <v>60.811</v>
      </c>
      <c r="F59" s="56" t="s">
        <v>49</v>
      </c>
      <c r="G59" s="50" t="s">
        <v>79</v>
      </c>
      <c r="H59" s="92">
        <v>7</v>
      </c>
      <c r="I59" s="93">
        <f t="shared" si="1"/>
        <v>85.135400000000004</v>
      </c>
      <c r="J59" s="79"/>
      <c r="K59" s="79"/>
      <c r="L59" s="79"/>
    </row>
    <row r="60" spans="1:12" x14ac:dyDescent="0.25">
      <c r="A60" s="47">
        <v>54</v>
      </c>
      <c r="B60" s="46" t="s">
        <v>46</v>
      </c>
      <c r="C60" s="37" t="s">
        <v>90</v>
      </c>
      <c r="D60" s="40" t="s">
        <v>92</v>
      </c>
      <c r="E60" s="39">
        <v>21.827000000000002</v>
      </c>
      <c r="F60" s="56" t="s">
        <v>49</v>
      </c>
      <c r="G60" s="50" t="s">
        <v>79</v>
      </c>
      <c r="H60" s="92">
        <v>7</v>
      </c>
      <c r="I60" s="93">
        <f t="shared" si="1"/>
        <v>30.557800000000004</v>
      </c>
      <c r="J60" s="79"/>
      <c r="K60" s="79"/>
      <c r="L60" s="79"/>
    </row>
    <row r="61" spans="1:12" x14ac:dyDescent="0.25">
      <c r="A61" s="47">
        <v>55</v>
      </c>
      <c r="B61" s="46" t="s">
        <v>46</v>
      </c>
      <c r="C61" s="31" t="s">
        <v>93</v>
      </c>
      <c r="D61" s="44" t="s">
        <v>94</v>
      </c>
      <c r="E61" s="45">
        <v>105.04600000000001</v>
      </c>
      <c r="F61" s="56" t="s">
        <v>49</v>
      </c>
      <c r="G61" s="33" t="s">
        <v>86</v>
      </c>
      <c r="H61" s="92">
        <v>7</v>
      </c>
      <c r="I61" s="93">
        <f t="shared" si="1"/>
        <v>147.06440000000001</v>
      </c>
      <c r="J61" s="79"/>
      <c r="K61" s="79"/>
      <c r="L61" s="79"/>
    </row>
    <row r="62" spans="1:12" x14ac:dyDescent="0.25">
      <c r="A62" s="47">
        <v>56</v>
      </c>
      <c r="B62" s="46" t="s">
        <v>46</v>
      </c>
      <c r="C62" s="37" t="s">
        <v>95</v>
      </c>
      <c r="D62" s="40" t="s">
        <v>96</v>
      </c>
      <c r="E62" s="39">
        <v>4.5629999999999997</v>
      </c>
      <c r="F62" s="56" t="s">
        <v>49</v>
      </c>
      <c r="G62" s="50" t="s">
        <v>79</v>
      </c>
      <c r="H62" s="92">
        <v>7</v>
      </c>
      <c r="I62" s="93">
        <f t="shared" si="1"/>
        <v>6.3882000000000003</v>
      </c>
      <c r="J62" s="79"/>
      <c r="K62" s="79"/>
      <c r="L62" s="79"/>
    </row>
    <row r="63" spans="1:12" x14ac:dyDescent="0.25">
      <c r="A63" s="47">
        <v>57</v>
      </c>
      <c r="B63" s="46" t="s">
        <v>46</v>
      </c>
      <c r="C63" s="37" t="s">
        <v>97</v>
      </c>
      <c r="D63" s="40" t="s">
        <v>98</v>
      </c>
      <c r="E63" s="39">
        <v>11.898</v>
      </c>
      <c r="F63" s="57" t="s">
        <v>8</v>
      </c>
      <c r="G63" s="50" t="s">
        <v>79</v>
      </c>
      <c r="H63" s="92">
        <v>9</v>
      </c>
      <c r="I63" s="93">
        <f t="shared" si="1"/>
        <v>21.416399999999999</v>
      </c>
      <c r="J63" s="79"/>
      <c r="K63" s="79"/>
      <c r="L63" s="79"/>
    </row>
    <row r="64" spans="1:12" x14ac:dyDescent="0.25">
      <c r="A64" s="47">
        <v>58</v>
      </c>
      <c r="B64" s="46" t="s">
        <v>46</v>
      </c>
      <c r="C64" s="37" t="s">
        <v>97</v>
      </c>
      <c r="D64" s="40" t="s">
        <v>99</v>
      </c>
      <c r="E64" s="39">
        <v>2.1360000000000001</v>
      </c>
      <c r="F64" s="57" t="s">
        <v>8</v>
      </c>
      <c r="G64" s="50" t="s">
        <v>79</v>
      </c>
      <c r="H64" s="92">
        <v>9</v>
      </c>
      <c r="I64" s="93">
        <f t="shared" si="1"/>
        <v>3.8448000000000002</v>
      </c>
      <c r="J64" s="79"/>
      <c r="K64" s="79"/>
      <c r="L64" s="79"/>
    </row>
    <row r="65" spans="1:12" x14ac:dyDescent="0.25">
      <c r="A65" s="47">
        <v>59</v>
      </c>
      <c r="B65" s="46" t="s">
        <v>46</v>
      </c>
      <c r="C65" s="37" t="s">
        <v>97</v>
      </c>
      <c r="D65" s="41" t="s">
        <v>100</v>
      </c>
      <c r="E65" s="39">
        <v>13.031000000000001</v>
      </c>
      <c r="F65" s="57" t="s">
        <v>8</v>
      </c>
      <c r="G65" s="50" t="s">
        <v>79</v>
      </c>
      <c r="H65" s="92">
        <v>9</v>
      </c>
      <c r="I65" s="93">
        <f t="shared" si="1"/>
        <v>23.455800000000004</v>
      </c>
      <c r="J65" s="79"/>
      <c r="K65" s="79"/>
      <c r="L65" s="79"/>
    </row>
    <row r="66" spans="1:12" x14ac:dyDescent="0.25">
      <c r="A66" s="47">
        <v>60</v>
      </c>
      <c r="B66" s="46" t="s">
        <v>46</v>
      </c>
      <c r="C66" s="37" t="s">
        <v>97</v>
      </c>
      <c r="D66" s="41" t="s">
        <v>101</v>
      </c>
      <c r="E66" s="39">
        <v>6.0209999999999999</v>
      </c>
      <c r="F66" s="57" t="s">
        <v>8</v>
      </c>
      <c r="G66" s="50" t="s">
        <v>79</v>
      </c>
      <c r="H66" s="92">
        <v>9</v>
      </c>
      <c r="I66" s="93">
        <f t="shared" si="1"/>
        <v>10.837800000000001</v>
      </c>
      <c r="J66" s="79"/>
      <c r="K66" s="79"/>
      <c r="L66" s="79"/>
    </row>
    <row r="67" spans="1:12" x14ac:dyDescent="0.25">
      <c r="A67" s="47">
        <v>61</v>
      </c>
      <c r="B67" s="46" t="s">
        <v>46</v>
      </c>
      <c r="C67" s="36" t="s">
        <v>102</v>
      </c>
      <c r="D67" s="41" t="s">
        <v>103</v>
      </c>
      <c r="E67" s="39">
        <v>101.07</v>
      </c>
      <c r="F67" s="56" t="s">
        <v>49</v>
      </c>
      <c r="G67" s="50" t="s">
        <v>79</v>
      </c>
      <c r="H67" s="92">
        <v>7</v>
      </c>
      <c r="I67" s="93">
        <f t="shared" si="1"/>
        <v>141.49800000000002</v>
      </c>
      <c r="J67" s="79"/>
      <c r="K67" s="79"/>
      <c r="L67" s="79"/>
    </row>
    <row r="68" spans="1:12" x14ac:dyDescent="0.25">
      <c r="A68" s="47">
        <v>62</v>
      </c>
      <c r="B68" s="46" t="s">
        <v>46</v>
      </c>
      <c r="C68" s="37" t="s">
        <v>102</v>
      </c>
      <c r="D68" s="41" t="s">
        <v>104</v>
      </c>
      <c r="E68" s="39">
        <v>1.706</v>
      </c>
      <c r="F68" s="56" t="s">
        <v>49</v>
      </c>
      <c r="G68" s="50" t="s">
        <v>79</v>
      </c>
      <c r="H68" s="92">
        <v>7</v>
      </c>
      <c r="I68" s="93">
        <f t="shared" si="1"/>
        <v>2.3884000000000003</v>
      </c>
      <c r="J68" s="79"/>
      <c r="K68" s="79"/>
      <c r="L68" s="79"/>
    </row>
    <row r="69" spans="1:12" x14ac:dyDescent="0.25">
      <c r="A69" s="47">
        <v>63</v>
      </c>
      <c r="B69" s="46" t="s">
        <v>46</v>
      </c>
      <c r="C69" s="37" t="s">
        <v>102</v>
      </c>
      <c r="D69" s="40" t="s">
        <v>105</v>
      </c>
      <c r="E69" s="39">
        <v>2.7410000000000001</v>
      </c>
      <c r="F69" s="56" t="s">
        <v>49</v>
      </c>
      <c r="G69" s="50" t="s">
        <v>79</v>
      </c>
      <c r="H69" s="92">
        <v>7</v>
      </c>
      <c r="I69" s="93">
        <f t="shared" si="1"/>
        <v>3.8374000000000006</v>
      </c>
      <c r="J69" s="79"/>
      <c r="K69" s="79"/>
      <c r="L69" s="79"/>
    </row>
    <row r="70" spans="1:12" x14ac:dyDescent="0.25">
      <c r="A70" s="47">
        <v>64</v>
      </c>
      <c r="B70" s="46" t="s">
        <v>46</v>
      </c>
      <c r="C70" s="37" t="s">
        <v>102</v>
      </c>
      <c r="D70" s="44" t="s">
        <v>106</v>
      </c>
      <c r="E70" s="45">
        <v>30.283000000000001</v>
      </c>
      <c r="F70" s="56" t="s">
        <v>49</v>
      </c>
      <c r="G70" s="67" t="s">
        <v>86</v>
      </c>
      <c r="H70" s="92">
        <v>7</v>
      </c>
      <c r="I70" s="93">
        <f t="shared" si="1"/>
        <v>42.3962</v>
      </c>
      <c r="J70" s="79"/>
      <c r="K70" s="79"/>
      <c r="L70" s="79"/>
    </row>
    <row r="71" spans="1:12" x14ac:dyDescent="0.25">
      <c r="A71" s="47">
        <v>65</v>
      </c>
      <c r="B71" s="46" t="s">
        <v>46</v>
      </c>
      <c r="C71" s="36" t="s">
        <v>107</v>
      </c>
      <c r="D71" s="40" t="s">
        <v>108</v>
      </c>
      <c r="E71" s="39">
        <v>12.21</v>
      </c>
      <c r="F71" s="56" t="s">
        <v>49</v>
      </c>
      <c r="G71" s="50" t="s">
        <v>79</v>
      </c>
      <c r="H71" s="92">
        <v>7</v>
      </c>
      <c r="I71" s="93">
        <f t="shared" si="1"/>
        <v>17.094000000000001</v>
      </c>
      <c r="J71" s="79"/>
      <c r="K71" s="79"/>
      <c r="L71" s="79"/>
    </row>
    <row r="72" spans="1:12" x14ac:dyDescent="0.25">
      <c r="A72" s="47">
        <v>66</v>
      </c>
      <c r="B72" s="46" t="s">
        <v>46</v>
      </c>
      <c r="C72" s="36" t="s">
        <v>107</v>
      </c>
      <c r="D72" s="40" t="s">
        <v>109</v>
      </c>
      <c r="E72" s="39">
        <v>16.98</v>
      </c>
      <c r="F72" s="56" t="s">
        <v>49</v>
      </c>
      <c r="G72" s="50" t="s">
        <v>75</v>
      </c>
      <c r="H72" s="92">
        <v>7</v>
      </c>
      <c r="I72" s="93">
        <f t="shared" si="1"/>
        <v>23.772000000000002</v>
      </c>
      <c r="J72" s="79"/>
      <c r="K72" s="79"/>
      <c r="L72" s="79"/>
    </row>
    <row r="73" spans="1:12" x14ac:dyDescent="0.25">
      <c r="A73" s="47">
        <v>67</v>
      </c>
      <c r="B73" s="46" t="s">
        <v>46</v>
      </c>
      <c r="C73" s="36" t="s">
        <v>107</v>
      </c>
      <c r="D73" s="40" t="s">
        <v>110</v>
      </c>
      <c r="E73" s="39">
        <v>7.4459999999999997</v>
      </c>
      <c r="F73" s="56" t="s">
        <v>49</v>
      </c>
      <c r="G73" s="50" t="s">
        <v>79</v>
      </c>
      <c r="H73" s="92">
        <v>7</v>
      </c>
      <c r="I73" s="93">
        <f t="shared" si="1"/>
        <v>10.4244</v>
      </c>
      <c r="J73" s="79"/>
      <c r="K73" s="79"/>
      <c r="L73" s="79"/>
    </row>
    <row r="74" spans="1:12" x14ac:dyDescent="0.25">
      <c r="A74" s="47"/>
      <c r="B74" s="11" t="s">
        <v>7</v>
      </c>
      <c r="C74" s="10"/>
      <c r="D74" s="59" t="s">
        <v>293</v>
      </c>
      <c r="E74" s="74">
        <f>SUM(E30:E73)</f>
        <v>1147.4459999999997</v>
      </c>
      <c r="F74" s="17"/>
      <c r="G74" s="17"/>
      <c r="H74" s="92"/>
      <c r="I74" s="93"/>
      <c r="J74" s="79"/>
      <c r="K74" s="79"/>
      <c r="L74" s="79"/>
    </row>
    <row r="75" spans="1:12" x14ac:dyDescent="0.25">
      <c r="A75" s="47">
        <v>68</v>
      </c>
      <c r="B75" s="11" t="s">
        <v>111</v>
      </c>
      <c r="C75" s="10" t="s">
        <v>112</v>
      </c>
      <c r="D75" s="42" t="s">
        <v>113</v>
      </c>
      <c r="E75" s="43">
        <v>2.0049999999999999</v>
      </c>
      <c r="F75" s="56" t="s">
        <v>8</v>
      </c>
      <c r="G75" s="33" t="s">
        <v>17</v>
      </c>
      <c r="H75" s="92">
        <v>8</v>
      </c>
      <c r="I75" s="93">
        <f t="shared" si="1"/>
        <v>3.2080000000000002</v>
      </c>
      <c r="J75" s="79"/>
      <c r="K75" s="79"/>
      <c r="L75" s="79"/>
    </row>
    <row r="76" spans="1:12" x14ac:dyDescent="0.25">
      <c r="A76" s="47"/>
      <c r="B76" s="11" t="s">
        <v>7</v>
      </c>
      <c r="C76" s="10"/>
      <c r="D76" s="59" t="s">
        <v>294</v>
      </c>
      <c r="E76" s="74">
        <f>SUM(E75:E75)</f>
        <v>2.0049999999999999</v>
      </c>
      <c r="F76" s="56"/>
      <c r="G76" s="17"/>
      <c r="H76" s="92"/>
      <c r="I76" s="93"/>
      <c r="J76" s="79"/>
      <c r="K76" s="79"/>
      <c r="L76" s="79"/>
    </row>
    <row r="77" spans="1:12" x14ac:dyDescent="0.25">
      <c r="A77" s="47">
        <v>69</v>
      </c>
      <c r="B77" s="30" t="s">
        <v>114</v>
      </c>
      <c r="C77" s="31" t="s">
        <v>115</v>
      </c>
      <c r="D77" s="44" t="s">
        <v>116</v>
      </c>
      <c r="E77" s="45">
        <v>299.99200000000002</v>
      </c>
      <c r="F77" s="56" t="s">
        <v>117</v>
      </c>
      <c r="G77" s="33" t="s">
        <v>17</v>
      </c>
      <c r="H77" s="92">
        <v>7</v>
      </c>
      <c r="I77" s="93">
        <f t="shared" si="1"/>
        <v>419.98880000000003</v>
      </c>
      <c r="J77" s="79"/>
      <c r="K77" s="79"/>
      <c r="L77" s="79"/>
    </row>
    <row r="78" spans="1:12" x14ac:dyDescent="0.25">
      <c r="A78" s="47">
        <v>70</v>
      </c>
      <c r="B78" s="30" t="s">
        <v>114</v>
      </c>
      <c r="C78" s="31" t="s">
        <v>118</v>
      </c>
      <c r="D78" s="44" t="s">
        <v>119</v>
      </c>
      <c r="E78" s="45">
        <v>6.282</v>
      </c>
      <c r="F78" s="56" t="s">
        <v>117</v>
      </c>
      <c r="G78" s="33" t="s">
        <v>11</v>
      </c>
      <c r="H78" s="92">
        <v>7</v>
      </c>
      <c r="I78" s="93">
        <f t="shared" si="1"/>
        <v>8.7948000000000004</v>
      </c>
      <c r="J78" s="79"/>
      <c r="K78" s="79"/>
      <c r="L78" s="79"/>
    </row>
    <row r="79" spans="1:12" x14ac:dyDescent="0.25">
      <c r="A79" s="47">
        <v>71</v>
      </c>
      <c r="B79" s="30" t="s">
        <v>114</v>
      </c>
      <c r="C79" s="31" t="s">
        <v>118</v>
      </c>
      <c r="D79" s="44" t="s">
        <v>120</v>
      </c>
      <c r="E79" s="45">
        <v>3.633</v>
      </c>
      <c r="F79" s="56" t="s">
        <v>117</v>
      </c>
      <c r="G79" s="33" t="s">
        <v>11</v>
      </c>
      <c r="H79" s="92">
        <v>7</v>
      </c>
      <c r="I79" s="93">
        <f t="shared" si="1"/>
        <v>5.0862000000000007</v>
      </c>
      <c r="J79" s="79"/>
      <c r="K79" s="79"/>
      <c r="L79" s="79"/>
    </row>
    <row r="80" spans="1:12" x14ac:dyDescent="0.25">
      <c r="A80" s="47">
        <v>72</v>
      </c>
      <c r="B80" s="30" t="s">
        <v>114</v>
      </c>
      <c r="C80" s="31" t="s">
        <v>118</v>
      </c>
      <c r="D80" s="44" t="s">
        <v>121</v>
      </c>
      <c r="E80" s="45">
        <v>3.39</v>
      </c>
      <c r="F80" s="56" t="s">
        <v>117</v>
      </c>
      <c r="G80" s="33" t="s">
        <v>11</v>
      </c>
      <c r="H80" s="92">
        <v>7</v>
      </c>
      <c r="I80" s="93">
        <f t="shared" si="1"/>
        <v>4.7460000000000004</v>
      </c>
      <c r="J80" s="79"/>
      <c r="K80" s="79"/>
      <c r="L80" s="79"/>
    </row>
    <row r="81" spans="1:12" x14ac:dyDescent="0.25">
      <c r="A81" s="47">
        <v>73</v>
      </c>
      <c r="B81" s="30" t="s">
        <v>114</v>
      </c>
      <c r="C81" s="31" t="s">
        <v>118</v>
      </c>
      <c r="D81" s="44" t="s">
        <v>122</v>
      </c>
      <c r="E81" s="45">
        <v>5.0469999999999997</v>
      </c>
      <c r="F81" s="56" t="s">
        <v>117</v>
      </c>
      <c r="G81" s="33" t="s">
        <v>11</v>
      </c>
      <c r="H81" s="92">
        <v>7</v>
      </c>
      <c r="I81" s="93">
        <f t="shared" si="1"/>
        <v>7.0658000000000003</v>
      </c>
      <c r="J81" s="79"/>
      <c r="K81" s="79"/>
      <c r="L81" s="79"/>
    </row>
    <row r="82" spans="1:12" x14ac:dyDescent="0.25">
      <c r="A82" s="47">
        <v>74</v>
      </c>
      <c r="B82" s="30" t="s">
        <v>114</v>
      </c>
      <c r="C82" s="31" t="s">
        <v>123</v>
      </c>
      <c r="D82" s="44" t="s">
        <v>124</v>
      </c>
      <c r="E82" s="45">
        <v>3.302</v>
      </c>
      <c r="F82" s="56" t="s">
        <v>117</v>
      </c>
      <c r="G82" s="33" t="s">
        <v>9</v>
      </c>
      <c r="H82" s="92">
        <v>7</v>
      </c>
      <c r="I82" s="93">
        <f t="shared" si="1"/>
        <v>4.6228000000000007</v>
      </c>
      <c r="J82" s="79"/>
      <c r="K82" s="79"/>
      <c r="L82" s="79"/>
    </row>
    <row r="83" spans="1:12" x14ac:dyDescent="0.25">
      <c r="A83" s="47">
        <v>75</v>
      </c>
      <c r="B83" s="30" t="s">
        <v>114</v>
      </c>
      <c r="C83" s="31" t="s">
        <v>123</v>
      </c>
      <c r="D83" s="44" t="s">
        <v>125</v>
      </c>
      <c r="E83" s="45">
        <v>35.066000000000003</v>
      </c>
      <c r="F83" s="56" t="s">
        <v>126</v>
      </c>
      <c r="G83" s="33" t="s">
        <v>9</v>
      </c>
      <c r="H83" s="92">
        <v>7</v>
      </c>
      <c r="I83" s="93">
        <f t="shared" si="1"/>
        <v>49.092400000000005</v>
      </c>
      <c r="J83" s="79"/>
      <c r="K83" s="79"/>
      <c r="L83" s="79"/>
    </row>
    <row r="84" spans="1:12" x14ac:dyDescent="0.25">
      <c r="A84" s="47">
        <v>76</v>
      </c>
      <c r="B84" s="30" t="s">
        <v>114</v>
      </c>
      <c r="C84" s="31" t="s">
        <v>127</v>
      </c>
      <c r="D84" s="44" t="s">
        <v>128</v>
      </c>
      <c r="E84" s="45">
        <v>2</v>
      </c>
      <c r="F84" s="56" t="s">
        <v>8</v>
      </c>
      <c r="G84" s="33" t="s">
        <v>17</v>
      </c>
      <c r="H84" s="92">
        <v>8</v>
      </c>
      <c r="I84" s="93">
        <f t="shared" ref="I84:I131" si="2">(H84*E84)*20%</f>
        <v>3.2</v>
      </c>
      <c r="J84" s="79"/>
      <c r="K84" s="79"/>
      <c r="L84" s="79"/>
    </row>
    <row r="85" spans="1:12" x14ac:dyDescent="0.25">
      <c r="A85" s="47">
        <v>77</v>
      </c>
      <c r="B85" s="30" t="s">
        <v>114</v>
      </c>
      <c r="C85" s="31" t="s">
        <v>129</v>
      </c>
      <c r="D85" s="44" t="s">
        <v>130</v>
      </c>
      <c r="E85" s="45">
        <v>4.5679999999999996</v>
      </c>
      <c r="F85" s="56" t="s">
        <v>117</v>
      </c>
      <c r="G85" s="33" t="s">
        <v>11</v>
      </c>
      <c r="H85" s="92">
        <v>7</v>
      </c>
      <c r="I85" s="93">
        <f t="shared" si="2"/>
        <v>6.3952</v>
      </c>
      <c r="J85" s="79"/>
      <c r="K85" s="79"/>
      <c r="L85" s="79"/>
    </row>
    <row r="86" spans="1:12" x14ac:dyDescent="0.25">
      <c r="A86" s="47">
        <v>78</v>
      </c>
      <c r="B86" s="30" t="s">
        <v>114</v>
      </c>
      <c r="C86" s="31" t="s">
        <v>129</v>
      </c>
      <c r="D86" s="44" t="s">
        <v>132</v>
      </c>
      <c r="E86" s="45">
        <v>25.693999999999999</v>
      </c>
      <c r="F86" s="56" t="s">
        <v>117</v>
      </c>
      <c r="G86" s="33" t="s">
        <v>131</v>
      </c>
      <c r="H86" s="92">
        <v>7</v>
      </c>
      <c r="I86" s="93">
        <f t="shared" si="2"/>
        <v>35.971600000000002</v>
      </c>
      <c r="J86" s="79"/>
      <c r="K86" s="79"/>
      <c r="L86" s="79"/>
    </row>
    <row r="87" spans="1:12" x14ac:dyDescent="0.25">
      <c r="A87" s="47">
        <v>79</v>
      </c>
      <c r="B87" s="30" t="s">
        <v>114</v>
      </c>
      <c r="C87" s="31" t="s">
        <v>129</v>
      </c>
      <c r="D87" s="44" t="s">
        <v>133</v>
      </c>
      <c r="E87" s="45">
        <v>8.5109999999999992</v>
      </c>
      <c r="F87" s="56" t="s">
        <v>117</v>
      </c>
      <c r="G87" s="33" t="s">
        <v>131</v>
      </c>
      <c r="H87" s="92">
        <v>7</v>
      </c>
      <c r="I87" s="93">
        <f t="shared" si="2"/>
        <v>11.9154</v>
      </c>
      <c r="J87" s="79"/>
      <c r="K87" s="79"/>
      <c r="L87" s="79"/>
    </row>
    <row r="88" spans="1:12" x14ac:dyDescent="0.25">
      <c r="A88" s="47">
        <v>80</v>
      </c>
      <c r="B88" s="30" t="s">
        <v>114</v>
      </c>
      <c r="C88" s="31" t="s">
        <v>129</v>
      </c>
      <c r="D88" s="44" t="s">
        <v>134</v>
      </c>
      <c r="E88" s="45">
        <v>23.614999999999998</v>
      </c>
      <c r="F88" s="56" t="s">
        <v>117</v>
      </c>
      <c r="G88" s="33" t="s">
        <v>131</v>
      </c>
      <c r="H88" s="92">
        <v>7</v>
      </c>
      <c r="I88" s="93">
        <f t="shared" si="2"/>
        <v>33.061</v>
      </c>
      <c r="J88" s="79"/>
      <c r="K88" s="79"/>
      <c r="L88" s="79"/>
    </row>
    <row r="89" spans="1:12" x14ac:dyDescent="0.25">
      <c r="A89" s="47">
        <v>81</v>
      </c>
      <c r="B89" s="30" t="s">
        <v>114</v>
      </c>
      <c r="C89" s="31" t="s">
        <v>129</v>
      </c>
      <c r="D89" s="44" t="s">
        <v>135</v>
      </c>
      <c r="E89" s="45">
        <v>90.387</v>
      </c>
      <c r="F89" s="56" t="s">
        <v>117</v>
      </c>
      <c r="G89" s="33" t="s">
        <v>131</v>
      </c>
      <c r="H89" s="92">
        <v>7</v>
      </c>
      <c r="I89" s="93">
        <f t="shared" si="2"/>
        <v>126.54180000000002</v>
      </c>
      <c r="J89" s="79"/>
      <c r="K89" s="79"/>
      <c r="L89" s="79"/>
    </row>
    <row r="90" spans="1:12" s="2" customFormat="1" ht="15" customHeight="1" x14ac:dyDescent="0.25">
      <c r="A90" s="47">
        <v>82</v>
      </c>
      <c r="B90" s="30" t="s">
        <v>114</v>
      </c>
      <c r="C90" s="31" t="s">
        <v>129</v>
      </c>
      <c r="D90" s="44" t="s">
        <v>136</v>
      </c>
      <c r="E90" s="45">
        <v>83.301000000000002</v>
      </c>
      <c r="F90" s="56" t="s">
        <v>117</v>
      </c>
      <c r="G90" s="33" t="s">
        <v>131</v>
      </c>
      <c r="H90" s="94">
        <v>7</v>
      </c>
      <c r="I90" s="95">
        <f t="shared" si="2"/>
        <v>116.62139999999999</v>
      </c>
      <c r="J90" s="80"/>
      <c r="K90" s="80"/>
      <c r="L90" s="80"/>
    </row>
    <row r="91" spans="1:12" x14ac:dyDescent="0.25">
      <c r="A91" s="47">
        <v>83</v>
      </c>
      <c r="B91" s="30" t="s">
        <v>114</v>
      </c>
      <c r="C91" s="31" t="s">
        <v>129</v>
      </c>
      <c r="D91" s="44" t="s">
        <v>137</v>
      </c>
      <c r="E91" s="45">
        <v>47.481000000000002</v>
      </c>
      <c r="F91" s="56" t="s">
        <v>117</v>
      </c>
      <c r="G91" s="33" t="s">
        <v>131</v>
      </c>
      <c r="H91" s="92">
        <v>7</v>
      </c>
      <c r="I91" s="93">
        <f t="shared" si="2"/>
        <v>66.473400000000012</v>
      </c>
      <c r="J91" s="79"/>
      <c r="K91" s="79"/>
      <c r="L91" s="79"/>
    </row>
    <row r="92" spans="1:12" s="8" customFormat="1" x14ac:dyDescent="0.25">
      <c r="A92" s="47">
        <v>84</v>
      </c>
      <c r="B92" s="30" t="s">
        <v>114</v>
      </c>
      <c r="C92" s="31" t="s">
        <v>129</v>
      </c>
      <c r="D92" s="44" t="s">
        <v>138</v>
      </c>
      <c r="E92" s="45">
        <v>9.9619999999999997</v>
      </c>
      <c r="F92" s="56" t="s">
        <v>117</v>
      </c>
      <c r="G92" s="33" t="s">
        <v>11</v>
      </c>
      <c r="H92" s="92">
        <v>7</v>
      </c>
      <c r="I92" s="93">
        <f t="shared" si="2"/>
        <v>13.9468</v>
      </c>
      <c r="J92" s="81"/>
      <c r="K92" s="81"/>
      <c r="L92" s="81"/>
    </row>
    <row r="93" spans="1:12" x14ac:dyDescent="0.25">
      <c r="A93" s="47">
        <v>85</v>
      </c>
      <c r="B93" s="30" t="s">
        <v>114</v>
      </c>
      <c r="C93" s="31" t="s">
        <v>129</v>
      </c>
      <c r="D93" s="44" t="s">
        <v>139</v>
      </c>
      <c r="E93" s="45">
        <v>8.8610000000000007</v>
      </c>
      <c r="F93" s="56" t="s">
        <v>117</v>
      </c>
      <c r="G93" s="33" t="s">
        <v>11</v>
      </c>
      <c r="H93" s="92">
        <v>7</v>
      </c>
      <c r="I93" s="93">
        <f t="shared" si="2"/>
        <v>12.4054</v>
      </c>
      <c r="J93" s="79"/>
      <c r="K93" s="79"/>
      <c r="L93" s="79"/>
    </row>
    <row r="94" spans="1:12" x14ac:dyDescent="0.25">
      <c r="A94" s="47">
        <v>86</v>
      </c>
      <c r="B94" s="30" t="s">
        <v>114</v>
      </c>
      <c r="C94" s="31" t="s">
        <v>129</v>
      </c>
      <c r="D94" s="44" t="s">
        <v>140</v>
      </c>
      <c r="E94" s="45">
        <v>18.777000000000001</v>
      </c>
      <c r="F94" s="56" t="s">
        <v>117</v>
      </c>
      <c r="G94" s="33" t="s">
        <v>11</v>
      </c>
      <c r="H94" s="92">
        <v>7</v>
      </c>
      <c r="I94" s="93">
        <f t="shared" si="2"/>
        <v>26.287800000000004</v>
      </c>
      <c r="J94" s="79"/>
      <c r="K94" s="79"/>
      <c r="L94" s="79"/>
    </row>
    <row r="95" spans="1:12" x14ac:dyDescent="0.25">
      <c r="A95" s="47">
        <v>87</v>
      </c>
      <c r="B95" s="30" t="s">
        <v>114</v>
      </c>
      <c r="C95" s="31" t="s">
        <v>129</v>
      </c>
      <c r="D95" s="44" t="s">
        <v>141</v>
      </c>
      <c r="E95" s="45">
        <v>31.548999999999999</v>
      </c>
      <c r="F95" s="56" t="s">
        <v>117</v>
      </c>
      <c r="G95" s="33" t="s">
        <v>59</v>
      </c>
      <c r="H95" s="92">
        <v>7</v>
      </c>
      <c r="I95" s="93">
        <f t="shared" si="2"/>
        <v>44.168599999999998</v>
      </c>
      <c r="J95" s="79"/>
      <c r="K95" s="79"/>
      <c r="L95" s="79"/>
    </row>
    <row r="96" spans="1:12" x14ac:dyDescent="0.25">
      <c r="A96" s="47">
        <v>88</v>
      </c>
      <c r="B96" s="30" t="s">
        <v>114</v>
      </c>
      <c r="C96" s="31" t="s">
        <v>129</v>
      </c>
      <c r="D96" s="44" t="s">
        <v>142</v>
      </c>
      <c r="E96" s="45">
        <v>448.06099999999998</v>
      </c>
      <c r="F96" s="56" t="s">
        <v>117</v>
      </c>
      <c r="G96" s="33" t="s">
        <v>11</v>
      </c>
      <c r="H96" s="92">
        <v>7</v>
      </c>
      <c r="I96" s="93">
        <f t="shared" si="2"/>
        <v>627.28539999999998</v>
      </c>
      <c r="J96" s="79"/>
      <c r="K96" s="79"/>
      <c r="L96" s="79"/>
    </row>
    <row r="97" spans="1:12" x14ac:dyDescent="0.25">
      <c r="A97" s="47"/>
      <c r="B97" s="11" t="s">
        <v>7</v>
      </c>
      <c r="C97" s="10"/>
      <c r="D97" s="59" t="s">
        <v>295</v>
      </c>
      <c r="E97" s="74">
        <f>SUM(E77:E96)</f>
        <v>1159.479</v>
      </c>
      <c r="F97" s="56"/>
      <c r="G97" s="17"/>
      <c r="H97" s="92"/>
      <c r="I97" s="93"/>
      <c r="J97" s="79"/>
      <c r="K97" s="82"/>
      <c r="L97" s="79"/>
    </row>
    <row r="98" spans="1:12" x14ac:dyDescent="0.25">
      <c r="A98" s="35">
        <v>89</v>
      </c>
      <c r="B98" s="46" t="s">
        <v>143</v>
      </c>
      <c r="C98" s="36" t="s">
        <v>144</v>
      </c>
      <c r="D98" s="38" t="s">
        <v>145</v>
      </c>
      <c r="E98" s="37">
        <v>108.999</v>
      </c>
      <c r="F98" s="56" t="s">
        <v>49</v>
      </c>
      <c r="G98" s="49" t="s">
        <v>146</v>
      </c>
      <c r="H98" s="92">
        <v>8</v>
      </c>
      <c r="I98" s="93">
        <f t="shared" si="2"/>
        <v>174.39840000000001</v>
      </c>
      <c r="J98" s="79"/>
      <c r="K98" s="79"/>
      <c r="L98" s="79"/>
    </row>
    <row r="99" spans="1:12" x14ac:dyDescent="0.25">
      <c r="A99" s="35">
        <v>90</v>
      </c>
      <c r="B99" s="46" t="s">
        <v>143</v>
      </c>
      <c r="C99" s="36" t="s">
        <v>144</v>
      </c>
      <c r="D99" s="38" t="s">
        <v>147</v>
      </c>
      <c r="E99" s="39">
        <v>187.52799999999999</v>
      </c>
      <c r="F99" s="56" t="s">
        <v>49</v>
      </c>
      <c r="G99" s="50" t="s">
        <v>146</v>
      </c>
      <c r="H99" s="92">
        <v>8</v>
      </c>
      <c r="I99" s="93">
        <f t="shared" si="2"/>
        <v>300.04480000000001</v>
      </c>
      <c r="J99" s="79"/>
      <c r="K99" s="79"/>
      <c r="L99" s="79"/>
    </row>
    <row r="100" spans="1:12" x14ac:dyDescent="0.25">
      <c r="A100" s="35">
        <v>91</v>
      </c>
      <c r="B100" s="46" t="s">
        <v>143</v>
      </c>
      <c r="C100" s="36" t="s">
        <v>148</v>
      </c>
      <c r="D100" s="38" t="s">
        <v>149</v>
      </c>
      <c r="E100" s="39">
        <v>3.8650000000000002</v>
      </c>
      <c r="F100" s="56" t="s">
        <v>49</v>
      </c>
      <c r="G100" s="50" t="s">
        <v>146</v>
      </c>
      <c r="H100" s="92">
        <v>8</v>
      </c>
      <c r="I100" s="93">
        <f t="shared" si="2"/>
        <v>6.1840000000000011</v>
      </c>
      <c r="J100" s="79"/>
      <c r="K100" s="79"/>
      <c r="L100" s="79"/>
    </row>
    <row r="101" spans="1:12" x14ac:dyDescent="0.25">
      <c r="A101" s="35">
        <v>92</v>
      </c>
      <c r="B101" s="46" t="s">
        <v>143</v>
      </c>
      <c r="C101" s="36" t="s">
        <v>148</v>
      </c>
      <c r="D101" s="38" t="s">
        <v>150</v>
      </c>
      <c r="E101" s="39">
        <v>10.044</v>
      </c>
      <c r="F101" s="56" t="s">
        <v>49</v>
      </c>
      <c r="G101" s="50" t="s">
        <v>146</v>
      </c>
      <c r="H101" s="92">
        <v>8</v>
      </c>
      <c r="I101" s="93">
        <f t="shared" si="2"/>
        <v>16.070400000000003</v>
      </c>
      <c r="J101" s="79"/>
      <c r="K101" s="79"/>
      <c r="L101" s="79"/>
    </row>
    <row r="102" spans="1:12" x14ac:dyDescent="0.25">
      <c r="A102" s="35">
        <v>93</v>
      </c>
      <c r="B102" s="46" t="s">
        <v>143</v>
      </c>
      <c r="C102" s="36" t="s">
        <v>148</v>
      </c>
      <c r="D102" s="38" t="s">
        <v>151</v>
      </c>
      <c r="E102" s="39">
        <v>36.801000000000002</v>
      </c>
      <c r="F102" s="56" t="s">
        <v>49</v>
      </c>
      <c r="G102" s="50" t="s">
        <v>146</v>
      </c>
      <c r="H102" s="92">
        <v>8</v>
      </c>
      <c r="I102" s="93">
        <f t="shared" si="2"/>
        <v>58.881600000000006</v>
      </c>
      <c r="J102" s="79"/>
      <c r="K102" s="79"/>
      <c r="L102" s="79"/>
    </row>
    <row r="103" spans="1:12" x14ac:dyDescent="0.25">
      <c r="A103" s="35">
        <v>94</v>
      </c>
      <c r="B103" s="46" t="s">
        <v>143</v>
      </c>
      <c r="C103" s="36" t="s">
        <v>148</v>
      </c>
      <c r="D103" s="38" t="s">
        <v>152</v>
      </c>
      <c r="E103" s="39">
        <v>67.236000000000004</v>
      </c>
      <c r="F103" s="56" t="s">
        <v>49</v>
      </c>
      <c r="G103" s="50" t="s">
        <v>11</v>
      </c>
      <c r="H103" s="92">
        <v>8</v>
      </c>
      <c r="I103" s="93">
        <f t="shared" si="2"/>
        <v>107.57760000000002</v>
      </c>
      <c r="J103" s="79"/>
      <c r="K103" s="79"/>
      <c r="L103" s="79"/>
    </row>
    <row r="104" spans="1:12" x14ac:dyDescent="0.25">
      <c r="A104" s="35">
        <v>95</v>
      </c>
      <c r="B104" s="46" t="s">
        <v>143</v>
      </c>
      <c r="C104" s="36" t="s">
        <v>153</v>
      </c>
      <c r="D104" s="38" t="s">
        <v>154</v>
      </c>
      <c r="E104" s="39">
        <v>70.67</v>
      </c>
      <c r="F104" s="56" t="s">
        <v>49</v>
      </c>
      <c r="G104" s="50" t="s">
        <v>11</v>
      </c>
      <c r="H104" s="92">
        <v>8</v>
      </c>
      <c r="I104" s="93">
        <f t="shared" si="2"/>
        <v>113.072</v>
      </c>
      <c r="J104" s="79"/>
      <c r="K104" s="79"/>
      <c r="L104" s="79"/>
    </row>
    <row r="105" spans="1:12" x14ac:dyDescent="0.25">
      <c r="A105" s="35">
        <v>96</v>
      </c>
      <c r="B105" s="46" t="s">
        <v>143</v>
      </c>
      <c r="C105" s="36" t="s">
        <v>153</v>
      </c>
      <c r="D105" s="38" t="s">
        <v>155</v>
      </c>
      <c r="E105" s="39">
        <v>29.966999999999999</v>
      </c>
      <c r="F105" s="56" t="s">
        <v>49</v>
      </c>
      <c r="G105" s="50" t="s">
        <v>131</v>
      </c>
      <c r="H105" s="92">
        <v>8</v>
      </c>
      <c r="I105" s="93">
        <f t="shared" si="2"/>
        <v>47.947200000000002</v>
      </c>
      <c r="J105" s="79"/>
      <c r="K105" s="79"/>
      <c r="L105" s="79"/>
    </row>
    <row r="106" spans="1:12" x14ac:dyDescent="0.25">
      <c r="A106" s="35">
        <v>97</v>
      </c>
      <c r="B106" s="46" t="s">
        <v>143</v>
      </c>
      <c r="C106" s="36" t="s">
        <v>156</v>
      </c>
      <c r="D106" s="38" t="s">
        <v>157</v>
      </c>
      <c r="E106" s="39">
        <v>69.552000000000007</v>
      </c>
      <c r="F106" s="56" t="s">
        <v>49</v>
      </c>
      <c r="G106" s="50" t="s">
        <v>146</v>
      </c>
      <c r="H106" s="92">
        <v>8</v>
      </c>
      <c r="I106" s="93">
        <f t="shared" si="2"/>
        <v>111.28320000000002</v>
      </c>
      <c r="J106" s="79"/>
      <c r="K106" s="79"/>
      <c r="L106" s="79"/>
    </row>
    <row r="107" spans="1:12" x14ac:dyDescent="0.25">
      <c r="A107" s="35">
        <v>98</v>
      </c>
      <c r="B107" s="46" t="s">
        <v>143</v>
      </c>
      <c r="C107" s="36" t="s">
        <v>156</v>
      </c>
      <c r="D107" s="38" t="s">
        <v>158</v>
      </c>
      <c r="E107" s="39">
        <v>113.19199999999999</v>
      </c>
      <c r="F107" s="56" t="s">
        <v>49</v>
      </c>
      <c r="G107" s="50" t="s">
        <v>131</v>
      </c>
      <c r="H107" s="92">
        <v>8</v>
      </c>
      <c r="I107" s="93">
        <f t="shared" si="2"/>
        <v>181.10720000000001</v>
      </c>
      <c r="J107" s="79"/>
      <c r="K107" s="79"/>
      <c r="L107" s="79"/>
    </row>
    <row r="108" spans="1:12" x14ac:dyDescent="0.25">
      <c r="A108" s="35">
        <v>99</v>
      </c>
      <c r="B108" s="46" t="s">
        <v>143</v>
      </c>
      <c r="C108" s="36" t="s">
        <v>156</v>
      </c>
      <c r="D108" s="38" t="s">
        <v>159</v>
      </c>
      <c r="E108" s="39">
        <v>63.56</v>
      </c>
      <c r="F108" s="56" t="s">
        <v>49</v>
      </c>
      <c r="G108" s="50" t="s">
        <v>131</v>
      </c>
      <c r="H108" s="92">
        <v>8</v>
      </c>
      <c r="I108" s="93">
        <f t="shared" si="2"/>
        <v>101.69600000000001</v>
      </c>
      <c r="J108" s="79"/>
      <c r="K108" s="79"/>
      <c r="L108" s="79"/>
    </row>
    <row r="109" spans="1:12" x14ac:dyDescent="0.25">
      <c r="A109" s="35">
        <v>100</v>
      </c>
      <c r="B109" s="46" t="s">
        <v>143</v>
      </c>
      <c r="C109" s="36" t="s">
        <v>156</v>
      </c>
      <c r="D109" s="38" t="s">
        <v>160</v>
      </c>
      <c r="E109" s="39">
        <v>55.469000000000001</v>
      </c>
      <c r="F109" s="56" t="s">
        <v>49</v>
      </c>
      <c r="G109" s="50" t="s">
        <v>131</v>
      </c>
      <c r="H109" s="92">
        <v>8</v>
      </c>
      <c r="I109" s="93">
        <f t="shared" si="2"/>
        <v>88.750400000000013</v>
      </c>
      <c r="J109" s="79"/>
      <c r="K109" s="79"/>
      <c r="L109" s="79"/>
    </row>
    <row r="110" spans="1:12" x14ac:dyDescent="0.25">
      <c r="A110" s="35">
        <v>101</v>
      </c>
      <c r="B110" s="46" t="s">
        <v>143</v>
      </c>
      <c r="C110" s="36" t="s">
        <v>156</v>
      </c>
      <c r="D110" s="38" t="s">
        <v>161</v>
      </c>
      <c r="E110" s="39">
        <v>2.9860000000000002</v>
      </c>
      <c r="F110" s="56" t="s">
        <v>49</v>
      </c>
      <c r="G110" s="50" t="s">
        <v>11</v>
      </c>
      <c r="H110" s="92">
        <v>8</v>
      </c>
      <c r="I110" s="93">
        <f t="shared" si="2"/>
        <v>4.7776000000000005</v>
      </c>
      <c r="J110" s="79"/>
      <c r="K110" s="79"/>
      <c r="L110" s="79"/>
    </row>
    <row r="111" spans="1:12" x14ac:dyDescent="0.25">
      <c r="A111" s="35">
        <v>102</v>
      </c>
      <c r="B111" s="46" t="s">
        <v>143</v>
      </c>
      <c r="C111" s="51" t="s">
        <v>162</v>
      </c>
      <c r="D111" s="38" t="s">
        <v>163</v>
      </c>
      <c r="E111" s="39">
        <v>16.870999999999999</v>
      </c>
      <c r="F111" s="56" t="s">
        <v>49</v>
      </c>
      <c r="G111" s="49" t="s">
        <v>11</v>
      </c>
      <c r="H111" s="92">
        <v>8</v>
      </c>
      <c r="I111" s="93">
        <f t="shared" si="2"/>
        <v>26.993600000000001</v>
      </c>
      <c r="J111" s="79"/>
      <c r="K111" s="79"/>
      <c r="L111" s="79"/>
    </row>
    <row r="112" spans="1:12" x14ac:dyDescent="0.25">
      <c r="A112" s="35">
        <v>103</v>
      </c>
      <c r="B112" s="46" t="s">
        <v>143</v>
      </c>
      <c r="C112" s="51" t="s">
        <v>164</v>
      </c>
      <c r="D112" s="38" t="s">
        <v>165</v>
      </c>
      <c r="E112" s="39">
        <v>19.751999999999999</v>
      </c>
      <c r="F112" s="56" t="s">
        <v>49</v>
      </c>
      <c r="G112" s="49" t="s">
        <v>11</v>
      </c>
      <c r="H112" s="92">
        <v>8</v>
      </c>
      <c r="I112" s="93">
        <f t="shared" si="2"/>
        <v>31.603200000000001</v>
      </c>
      <c r="J112" s="79"/>
      <c r="K112" s="79"/>
      <c r="L112" s="79"/>
    </row>
    <row r="113" spans="1:12" x14ac:dyDescent="0.25">
      <c r="A113" s="35">
        <v>104</v>
      </c>
      <c r="B113" s="46" t="s">
        <v>143</v>
      </c>
      <c r="C113" s="51" t="s">
        <v>164</v>
      </c>
      <c r="D113" s="38" t="s">
        <v>166</v>
      </c>
      <c r="E113" s="39">
        <v>62.491</v>
      </c>
      <c r="F113" s="56" t="s">
        <v>49</v>
      </c>
      <c r="G113" s="49" t="s">
        <v>9</v>
      </c>
      <c r="H113" s="92">
        <v>8</v>
      </c>
      <c r="I113" s="93">
        <f t="shared" si="2"/>
        <v>99.985600000000005</v>
      </c>
      <c r="J113" s="79"/>
      <c r="K113" s="79"/>
      <c r="L113" s="79"/>
    </row>
    <row r="114" spans="1:12" x14ac:dyDescent="0.25">
      <c r="A114" s="35">
        <v>105</v>
      </c>
      <c r="B114" s="46" t="s">
        <v>143</v>
      </c>
      <c r="C114" s="51" t="s">
        <v>164</v>
      </c>
      <c r="D114" s="38" t="s">
        <v>167</v>
      </c>
      <c r="E114" s="39">
        <v>27.152999999999999</v>
      </c>
      <c r="F114" s="56" t="s">
        <v>49</v>
      </c>
      <c r="G114" s="49" t="s">
        <v>11</v>
      </c>
      <c r="H114" s="92">
        <v>8</v>
      </c>
      <c r="I114" s="93">
        <f t="shared" si="2"/>
        <v>43.444800000000001</v>
      </c>
      <c r="J114" s="79"/>
      <c r="K114" s="79"/>
      <c r="L114" s="79"/>
    </row>
    <row r="115" spans="1:12" x14ac:dyDescent="0.25">
      <c r="A115" s="35">
        <v>106</v>
      </c>
      <c r="B115" s="46" t="s">
        <v>143</v>
      </c>
      <c r="C115" s="36" t="s">
        <v>164</v>
      </c>
      <c r="D115" s="38" t="s">
        <v>168</v>
      </c>
      <c r="E115" s="37">
        <v>31.997</v>
      </c>
      <c r="F115" s="56" t="s">
        <v>49</v>
      </c>
      <c r="G115" s="49" t="s">
        <v>11</v>
      </c>
      <c r="H115" s="92">
        <v>8</v>
      </c>
      <c r="I115" s="93">
        <f t="shared" si="2"/>
        <v>51.1952</v>
      </c>
      <c r="J115" s="79"/>
      <c r="K115" s="79"/>
      <c r="L115" s="79"/>
    </row>
    <row r="116" spans="1:12" x14ac:dyDescent="0.25">
      <c r="A116" s="35">
        <v>107</v>
      </c>
      <c r="B116" s="46" t="s">
        <v>143</v>
      </c>
      <c r="C116" s="36" t="s">
        <v>164</v>
      </c>
      <c r="D116" s="38" t="s">
        <v>169</v>
      </c>
      <c r="E116" s="37">
        <v>46.564999999999998</v>
      </c>
      <c r="F116" s="56" t="s">
        <v>49</v>
      </c>
      <c r="G116" s="49" t="s">
        <v>11</v>
      </c>
      <c r="H116" s="92">
        <v>8</v>
      </c>
      <c r="I116" s="93">
        <f t="shared" si="2"/>
        <v>74.504000000000005</v>
      </c>
      <c r="J116" s="79"/>
      <c r="K116" s="79"/>
      <c r="L116" s="79"/>
    </row>
    <row r="117" spans="1:12" x14ac:dyDescent="0.25">
      <c r="A117" s="35">
        <v>108</v>
      </c>
      <c r="B117" s="46" t="s">
        <v>143</v>
      </c>
      <c r="C117" s="36" t="s">
        <v>164</v>
      </c>
      <c r="D117" s="38" t="s">
        <v>170</v>
      </c>
      <c r="E117" s="37">
        <v>1.216</v>
      </c>
      <c r="F117" s="56" t="s">
        <v>49</v>
      </c>
      <c r="G117" s="49" t="s">
        <v>11</v>
      </c>
      <c r="H117" s="92">
        <v>8</v>
      </c>
      <c r="I117" s="93">
        <f t="shared" si="2"/>
        <v>1.9456</v>
      </c>
      <c r="J117" s="79"/>
      <c r="K117" s="79"/>
      <c r="L117" s="79"/>
    </row>
    <row r="118" spans="1:12" x14ac:dyDescent="0.25">
      <c r="A118" s="35">
        <v>109</v>
      </c>
      <c r="B118" s="46" t="s">
        <v>143</v>
      </c>
      <c r="C118" s="36" t="s">
        <v>171</v>
      </c>
      <c r="D118" s="38" t="s">
        <v>172</v>
      </c>
      <c r="E118" s="37">
        <v>6.6740000000000004</v>
      </c>
      <c r="F118" s="56" t="s">
        <v>49</v>
      </c>
      <c r="G118" s="49" t="s">
        <v>11</v>
      </c>
      <c r="H118" s="92">
        <v>8</v>
      </c>
      <c r="I118" s="93">
        <f t="shared" si="2"/>
        <v>10.678400000000002</v>
      </c>
      <c r="J118" s="79"/>
      <c r="K118" s="79"/>
      <c r="L118" s="79"/>
    </row>
    <row r="119" spans="1:12" x14ac:dyDescent="0.25">
      <c r="A119" s="35">
        <v>110</v>
      </c>
      <c r="B119" s="46" t="s">
        <v>143</v>
      </c>
      <c r="C119" s="36" t="s">
        <v>171</v>
      </c>
      <c r="D119" s="38" t="s">
        <v>173</v>
      </c>
      <c r="E119" s="37">
        <v>16.071000000000002</v>
      </c>
      <c r="F119" s="56" t="s">
        <v>49</v>
      </c>
      <c r="G119" s="49" t="s">
        <v>11</v>
      </c>
      <c r="H119" s="92">
        <v>8</v>
      </c>
      <c r="I119" s="93">
        <f t="shared" si="2"/>
        <v>25.713600000000003</v>
      </c>
      <c r="J119" s="79"/>
      <c r="K119" s="79"/>
      <c r="L119" s="79"/>
    </row>
    <row r="120" spans="1:12" x14ac:dyDescent="0.25">
      <c r="A120" s="35">
        <v>111</v>
      </c>
      <c r="B120" s="46" t="s">
        <v>143</v>
      </c>
      <c r="C120" s="36" t="s">
        <v>171</v>
      </c>
      <c r="D120" s="60" t="s">
        <v>174</v>
      </c>
      <c r="E120" s="72">
        <v>12.484</v>
      </c>
      <c r="F120" s="56" t="s">
        <v>49</v>
      </c>
      <c r="G120" s="49" t="s">
        <v>11</v>
      </c>
      <c r="H120" s="92">
        <v>8</v>
      </c>
      <c r="I120" s="93">
        <f t="shared" si="2"/>
        <v>19.974400000000003</v>
      </c>
      <c r="J120" s="79"/>
      <c r="K120" s="79"/>
      <c r="L120" s="79"/>
    </row>
    <row r="121" spans="1:12" x14ac:dyDescent="0.25">
      <c r="A121" s="35">
        <v>112</v>
      </c>
      <c r="B121" s="46" t="s">
        <v>143</v>
      </c>
      <c r="C121" s="36" t="s">
        <v>171</v>
      </c>
      <c r="D121" s="60" t="s">
        <v>175</v>
      </c>
      <c r="E121" s="72">
        <v>64.739000000000004</v>
      </c>
      <c r="F121" s="56" t="s">
        <v>49</v>
      </c>
      <c r="G121" s="49" t="s">
        <v>11</v>
      </c>
      <c r="H121" s="92">
        <v>8</v>
      </c>
      <c r="I121" s="93">
        <f t="shared" si="2"/>
        <v>103.58240000000001</v>
      </c>
      <c r="J121" s="79"/>
      <c r="K121" s="79"/>
      <c r="L121" s="79"/>
    </row>
    <row r="122" spans="1:12" x14ac:dyDescent="0.25">
      <c r="A122" s="35">
        <v>113</v>
      </c>
      <c r="B122" s="46" t="s">
        <v>143</v>
      </c>
      <c r="C122" s="36" t="s">
        <v>171</v>
      </c>
      <c r="D122" s="60" t="s">
        <v>176</v>
      </c>
      <c r="E122" s="72">
        <v>22.905000000000001</v>
      </c>
      <c r="F122" s="56" t="s">
        <v>49</v>
      </c>
      <c r="G122" s="49" t="s">
        <v>11</v>
      </c>
      <c r="H122" s="92">
        <v>8</v>
      </c>
      <c r="I122" s="93">
        <f t="shared" si="2"/>
        <v>36.648000000000003</v>
      </c>
      <c r="J122" s="79"/>
      <c r="K122" s="79"/>
      <c r="L122" s="79"/>
    </row>
    <row r="123" spans="1:12" x14ac:dyDescent="0.25">
      <c r="A123" s="35">
        <v>114</v>
      </c>
      <c r="B123" s="46" t="s">
        <v>143</v>
      </c>
      <c r="C123" s="36" t="s">
        <v>171</v>
      </c>
      <c r="D123" s="60" t="s">
        <v>177</v>
      </c>
      <c r="E123" s="72">
        <v>12.003</v>
      </c>
      <c r="F123" s="56" t="s">
        <v>49</v>
      </c>
      <c r="G123" s="50" t="s">
        <v>9</v>
      </c>
      <c r="H123" s="92">
        <v>8</v>
      </c>
      <c r="I123" s="93">
        <f t="shared" si="2"/>
        <v>19.204800000000002</v>
      </c>
      <c r="J123" s="79"/>
      <c r="K123" s="79"/>
      <c r="L123" s="79"/>
    </row>
    <row r="124" spans="1:12" x14ac:dyDescent="0.25">
      <c r="A124" s="35">
        <v>115</v>
      </c>
      <c r="B124" s="46" t="s">
        <v>143</v>
      </c>
      <c r="C124" s="36" t="s">
        <v>171</v>
      </c>
      <c r="D124" s="60" t="s">
        <v>178</v>
      </c>
      <c r="E124" s="72">
        <v>105.797</v>
      </c>
      <c r="F124" s="56" t="s">
        <v>49</v>
      </c>
      <c r="G124" s="49" t="s">
        <v>11</v>
      </c>
      <c r="H124" s="92">
        <v>8</v>
      </c>
      <c r="I124" s="93">
        <f t="shared" si="2"/>
        <v>169.27520000000001</v>
      </c>
      <c r="J124" s="79"/>
      <c r="K124" s="79"/>
      <c r="L124" s="79"/>
    </row>
    <row r="125" spans="1:12" x14ac:dyDescent="0.25">
      <c r="A125" s="35">
        <v>116</v>
      </c>
      <c r="B125" s="46" t="s">
        <v>143</v>
      </c>
      <c r="C125" s="36" t="s">
        <v>171</v>
      </c>
      <c r="D125" s="60" t="s">
        <v>179</v>
      </c>
      <c r="E125" s="72">
        <v>98.811000000000007</v>
      </c>
      <c r="F125" s="56" t="s">
        <v>49</v>
      </c>
      <c r="G125" s="49" t="s">
        <v>11</v>
      </c>
      <c r="H125" s="92">
        <v>8</v>
      </c>
      <c r="I125" s="93">
        <f t="shared" si="2"/>
        <v>158.09760000000003</v>
      </c>
      <c r="J125" s="79"/>
      <c r="K125" s="79"/>
      <c r="L125" s="79"/>
    </row>
    <row r="126" spans="1:12" x14ac:dyDescent="0.25">
      <c r="A126" s="35">
        <v>117</v>
      </c>
      <c r="B126" s="46" t="s">
        <v>143</v>
      </c>
      <c r="C126" s="36" t="s">
        <v>180</v>
      </c>
      <c r="D126" s="60" t="s">
        <v>181</v>
      </c>
      <c r="E126" s="72">
        <v>3.0350000000000001</v>
      </c>
      <c r="F126" s="56" t="s">
        <v>49</v>
      </c>
      <c r="G126" s="49" t="s">
        <v>11</v>
      </c>
      <c r="H126" s="92">
        <v>8</v>
      </c>
      <c r="I126" s="93">
        <f t="shared" si="2"/>
        <v>4.8560000000000008</v>
      </c>
      <c r="J126" s="79"/>
      <c r="K126" s="79"/>
      <c r="L126" s="79"/>
    </row>
    <row r="127" spans="1:12" x14ac:dyDescent="0.25">
      <c r="A127" s="35">
        <v>118</v>
      </c>
      <c r="B127" s="46" t="s">
        <v>143</v>
      </c>
      <c r="C127" s="36" t="s">
        <v>182</v>
      </c>
      <c r="D127" s="60" t="s">
        <v>183</v>
      </c>
      <c r="E127" s="72">
        <v>243.791</v>
      </c>
      <c r="F127" s="56" t="s">
        <v>49</v>
      </c>
      <c r="G127" s="50" t="s">
        <v>131</v>
      </c>
      <c r="H127" s="92">
        <v>8</v>
      </c>
      <c r="I127" s="93">
        <f t="shared" si="2"/>
        <v>390.06560000000002</v>
      </c>
      <c r="J127" s="79"/>
      <c r="K127" s="79"/>
      <c r="L127" s="79"/>
    </row>
    <row r="128" spans="1:12" x14ac:dyDescent="0.25">
      <c r="A128" s="35"/>
      <c r="B128" s="11" t="s">
        <v>7</v>
      </c>
      <c r="C128" s="36"/>
      <c r="D128" s="78" t="s">
        <v>302</v>
      </c>
      <c r="E128" s="75">
        <f>SUM(E98:E127)</f>
        <v>1612.2239999999995</v>
      </c>
      <c r="F128" s="56"/>
      <c r="G128" s="50"/>
      <c r="H128" s="92"/>
      <c r="I128" s="93"/>
      <c r="J128" s="79"/>
      <c r="K128" s="82"/>
      <c r="L128" s="79"/>
    </row>
    <row r="129" spans="1:12" x14ac:dyDescent="0.25">
      <c r="A129" s="47">
        <v>119</v>
      </c>
      <c r="B129" s="11" t="s">
        <v>184</v>
      </c>
      <c r="C129" s="10" t="s">
        <v>283</v>
      </c>
      <c r="D129" s="42" t="s">
        <v>284</v>
      </c>
      <c r="E129" s="43">
        <v>126.348</v>
      </c>
      <c r="F129" s="17" t="s">
        <v>49</v>
      </c>
      <c r="G129" s="50" t="s">
        <v>131</v>
      </c>
      <c r="H129" s="92">
        <v>7</v>
      </c>
      <c r="I129" s="93">
        <f t="shared" si="2"/>
        <v>176.88720000000001</v>
      </c>
      <c r="J129" s="79"/>
      <c r="K129" s="79"/>
      <c r="L129" s="79"/>
    </row>
    <row r="130" spans="1:12" x14ac:dyDescent="0.25">
      <c r="A130" s="47">
        <v>120</v>
      </c>
      <c r="B130" s="11" t="s">
        <v>184</v>
      </c>
      <c r="C130" s="10" t="s">
        <v>285</v>
      </c>
      <c r="D130" s="42" t="s">
        <v>286</v>
      </c>
      <c r="E130" s="43">
        <v>11.464</v>
      </c>
      <c r="F130" s="17" t="s">
        <v>49</v>
      </c>
      <c r="G130" s="50" t="s">
        <v>9</v>
      </c>
      <c r="H130" s="92">
        <v>7</v>
      </c>
      <c r="I130" s="93">
        <f t="shared" si="2"/>
        <v>16.049600000000002</v>
      </c>
      <c r="J130" s="79"/>
      <c r="K130" s="79"/>
      <c r="L130" s="79"/>
    </row>
    <row r="131" spans="1:12" x14ac:dyDescent="0.25">
      <c r="A131" s="47">
        <v>121</v>
      </c>
      <c r="B131" s="11" t="s">
        <v>184</v>
      </c>
      <c r="C131" s="10" t="s">
        <v>287</v>
      </c>
      <c r="D131" s="42" t="s">
        <v>288</v>
      </c>
      <c r="E131" s="43">
        <v>64.271000000000001</v>
      </c>
      <c r="F131" s="17" t="s">
        <v>49</v>
      </c>
      <c r="G131" s="49" t="s">
        <v>11</v>
      </c>
      <c r="H131" s="92">
        <v>7</v>
      </c>
      <c r="I131" s="93">
        <f t="shared" si="2"/>
        <v>89.979399999999998</v>
      </c>
      <c r="J131" s="79"/>
      <c r="K131" s="79"/>
      <c r="L131" s="79"/>
    </row>
    <row r="132" spans="1:12" x14ac:dyDescent="0.25">
      <c r="A132" s="47"/>
      <c r="B132" s="11" t="s">
        <v>7</v>
      </c>
      <c r="C132" s="36"/>
      <c r="D132" s="61" t="s">
        <v>301</v>
      </c>
      <c r="E132" s="75">
        <f>SUM(E129:E131)</f>
        <v>202.08300000000003</v>
      </c>
      <c r="F132" s="56"/>
      <c r="G132" s="50"/>
      <c r="H132" s="92"/>
      <c r="I132" s="93"/>
      <c r="J132" s="79"/>
      <c r="K132" s="79"/>
      <c r="L132" s="79"/>
    </row>
    <row r="133" spans="1:12" x14ac:dyDescent="0.25">
      <c r="A133" s="47">
        <v>122</v>
      </c>
      <c r="B133" s="30" t="s">
        <v>185</v>
      </c>
      <c r="C133" s="52" t="s">
        <v>186</v>
      </c>
      <c r="D133" s="62" t="s">
        <v>187</v>
      </c>
      <c r="E133" s="73">
        <v>10.148</v>
      </c>
      <c r="F133" s="56" t="s">
        <v>117</v>
      </c>
      <c r="G133" s="53" t="s">
        <v>188</v>
      </c>
      <c r="H133" s="92">
        <v>7</v>
      </c>
      <c r="I133" s="93">
        <f t="shared" ref="I133:I173" si="3">(H133*E133)*20%</f>
        <v>14.2072</v>
      </c>
      <c r="J133" s="79"/>
      <c r="K133" s="79"/>
      <c r="L133" s="79"/>
    </row>
    <row r="134" spans="1:12" x14ac:dyDescent="0.25">
      <c r="A134" s="47">
        <v>123</v>
      </c>
      <c r="B134" s="30" t="s">
        <v>185</v>
      </c>
      <c r="C134" s="52" t="s">
        <v>186</v>
      </c>
      <c r="D134" s="62" t="s">
        <v>189</v>
      </c>
      <c r="E134" s="73">
        <v>20.45</v>
      </c>
      <c r="F134" s="56" t="s">
        <v>117</v>
      </c>
      <c r="G134" s="53" t="s">
        <v>188</v>
      </c>
      <c r="H134" s="92">
        <v>7</v>
      </c>
      <c r="I134" s="93">
        <f t="shared" si="3"/>
        <v>28.630000000000003</v>
      </c>
      <c r="J134" s="79"/>
      <c r="K134" s="79"/>
      <c r="L134" s="79"/>
    </row>
    <row r="135" spans="1:12" x14ac:dyDescent="0.25">
      <c r="A135" s="47">
        <v>124</v>
      </c>
      <c r="B135" s="30" t="s">
        <v>185</v>
      </c>
      <c r="C135" s="52" t="s">
        <v>186</v>
      </c>
      <c r="D135" s="62" t="s">
        <v>190</v>
      </c>
      <c r="E135" s="73">
        <v>22.061</v>
      </c>
      <c r="F135" s="56" t="s">
        <v>117</v>
      </c>
      <c r="G135" s="53" t="s">
        <v>188</v>
      </c>
      <c r="H135" s="92">
        <v>7</v>
      </c>
      <c r="I135" s="93">
        <f t="shared" si="3"/>
        <v>30.885400000000001</v>
      </c>
      <c r="J135" s="79"/>
      <c r="K135" s="79"/>
      <c r="L135" s="79"/>
    </row>
    <row r="136" spans="1:12" x14ac:dyDescent="0.25">
      <c r="A136" s="47">
        <v>125</v>
      </c>
      <c r="B136" s="30" t="s">
        <v>185</v>
      </c>
      <c r="C136" s="52" t="s">
        <v>186</v>
      </c>
      <c r="D136" s="62" t="s">
        <v>191</v>
      </c>
      <c r="E136" s="73">
        <v>6.0039999999999996</v>
      </c>
      <c r="F136" s="56" t="s">
        <v>117</v>
      </c>
      <c r="G136" s="53" t="s">
        <v>188</v>
      </c>
      <c r="H136" s="92">
        <v>7</v>
      </c>
      <c r="I136" s="93">
        <f t="shared" si="3"/>
        <v>8.4055999999999997</v>
      </c>
      <c r="J136" s="79"/>
      <c r="K136" s="79"/>
      <c r="L136" s="79"/>
    </row>
    <row r="137" spans="1:12" x14ac:dyDescent="0.25">
      <c r="A137" s="47">
        <v>126</v>
      </c>
      <c r="B137" s="30" t="s">
        <v>185</v>
      </c>
      <c r="C137" s="52" t="s">
        <v>186</v>
      </c>
      <c r="D137" s="62" t="s">
        <v>192</v>
      </c>
      <c r="E137" s="73">
        <v>2</v>
      </c>
      <c r="F137" s="56" t="s">
        <v>8</v>
      </c>
      <c r="G137" s="53" t="s">
        <v>9</v>
      </c>
      <c r="H137" s="92">
        <v>8</v>
      </c>
      <c r="I137" s="93">
        <f t="shared" si="3"/>
        <v>3.2</v>
      </c>
      <c r="J137" s="79"/>
      <c r="K137" s="79"/>
      <c r="L137" s="79"/>
    </row>
    <row r="138" spans="1:12" x14ac:dyDescent="0.25">
      <c r="A138" s="47">
        <v>127</v>
      </c>
      <c r="B138" s="30" t="s">
        <v>185</v>
      </c>
      <c r="C138" s="52" t="s">
        <v>186</v>
      </c>
      <c r="D138" s="62" t="s">
        <v>193</v>
      </c>
      <c r="E138" s="73">
        <v>6.5170000000000003</v>
      </c>
      <c r="F138" s="56" t="s">
        <v>117</v>
      </c>
      <c r="G138" s="53" t="s">
        <v>9</v>
      </c>
      <c r="H138" s="92">
        <v>7</v>
      </c>
      <c r="I138" s="93">
        <f t="shared" si="3"/>
        <v>9.123800000000001</v>
      </c>
      <c r="J138" s="79"/>
      <c r="K138" s="79"/>
      <c r="L138" s="79"/>
    </row>
    <row r="139" spans="1:12" x14ac:dyDescent="0.25">
      <c r="A139" s="47">
        <v>128</v>
      </c>
      <c r="B139" s="30" t="s">
        <v>185</v>
      </c>
      <c r="C139" s="52" t="s">
        <v>186</v>
      </c>
      <c r="D139" s="62" t="s">
        <v>194</v>
      </c>
      <c r="E139" s="73">
        <v>14.000999999999999</v>
      </c>
      <c r="F139" s="56" t="s">
        <v>117</v>
      </c>
      <c r="G139" s="53" t="s">
        <v>10</v>
      </c>
      <c r="H139" s="92">
        <v>7</v>
      </c>
      <c r="I139" s="93">
        <f t="shared" si="3"/>
        <v>19.601399999999998</v>
      </c>
      <c r="J139" s="79"/>
      <c r="K139" s="79"/>
      <c r="L139" s="79"/>
    </row>
    <row r="140" spans="1:12" x14ac:dyDescent="0.25">
      <c r="A140" s="47">
        <v>129</v>
      </c>
      <c r="B140" s="30" t="s">
        <v>185</v>
      </c>
      <c r="C140" s="52" t="s">
        <v>186</v>
      </c>
      <c r="D140" s="62" t="s">
        <v>195</v>
      </c>
      <c r="E140" s="73">
        <v>251.52199999999999</v>
      </c>
      <c r="F140" s="56" t="s">
        <v>117</v>
      </c>
      <c r="G140" s="53" t="s">
        <v>10</v>
      </c>
      <c r="H140" s="92">
        <v>7</v>
      </c>
      <c r="I140" s="93">
        <f t="shared" si="3"/>
        <v>352.13080000000002</v>
      </c>
      <c r="J140" s="79"/>
      <c r="K140" s="79"/>
      <c r="L140" s="79"/>
    </row>
    <row r="141" spans="1:12" x14ac:dyDescent="0.25">
      <c r="A141" s="47">
        <v>130</v>
      </c>
      <c r="B141" s="30" t="s">
        <v>185</v>
      </c>
      <c r="C141" s="31" t="s">
        <v>185</v>
      </c>
      <c r="D141" s="62" t="s">
        <v>196</v>
      </c>
      <c r="E141" s="73">
        <v>121.99299999999999</v>
      </c>
      <c r="F141" s="56" t="s">
        <v>117</v>
      </c>
      <c r="G141" s="53" t="s">
        <v>188</v>
      </c>
      <c r="H141" s="92">
        <v>7</v>
      </c>
      <c r="I141" s="93">
        <f t="shared" si="3"/>
        <v>170.79020000000003</v>
      </c>
      <c r="J141" s="79"/>
      <c r="K141" s="79"/>
      <c r="L141" s="79"/>
    </row>
    <row r="142" spans="1:12" x14ac:dyDescent="0.25">
      <c r="A142" s="47">
        <v>131</v>
      </c>
      <c r="B142" s="30" t="s">
        <v>185</v>
      </c>
      <c r="C142" s="52" t="s">
        <v>197</v>
      </c>
      <c r="D142" s="62" t="s">
        <v>198</v>
      </c>
      <c r="E142" s="73">
        <v>2</v>
      </c>
      <c r="F142" s="56" t="s">
        <v>117</v>
      </c>
      <c r="G142" s="53" t="s">
        <v>188</v>
      </c>
      <c r="H142" s="92">
        <v>7</v>
      </c>
      <c r="I142" s="93">
        <f t="shared" si="3"/>
        <v>2.8000000000000003</v>
      </c>
      <c r="J142" s="79"/>
      <c r="K142" s="79"/>
      <c r="L142" s="79"/>
    </row>
    <row r="143" spans="1:12" x14ac:dyDescent="0.25">
      <c r="A143" s="47">
        <v>132</v>
      </c>
      <c r="B143" s="30" t="s">
        <v>185</v>
      </c>
      <c r="C143" s="52" t="s">
        <v>197</v>
      </c>
      <c r="D143" s="62" t="s">
        <v>199</v>
      </c>
      <c r="E143" s="73">
        <v>173.48699999999999</v>
      </c>
      <c r="F143" s="56" t="s">
        <v>117</v>
      </c>
      <c r="G143" s="53" t="s">
        <v>188</v>
      </c>
      <c r="H143" s="92">
        <v>7</v>
      </c>
      <c r="I143" s="93">
        <f t="shared" si="3"/>
        <v>242.8818</v>
      </c>
      <c r="J143" s="79"/>
      <c r="K143" s="79"/>
      <c r="L143" s="79"/>
    </row>
    <row r="144" spans="1:12" x14ac:dyDescent="0.25">
      <c r="A144" s="47">
        <v>133</v>
      </c>
      <c r="B144" s="30" t="s">
        <v>185</v>
      </c>
      <c r="C144" s="52" t="s">
        <v>200</v>
      </c>
      <c r="D144" s="62" t="s">
        <v>201</v>
      </c>
      <c r="E144" s="73">
        <v>7.7590000000000003</v>
      </c>
      <c r="F144" s="56" t="s">
        <v>117</v>
      </c>
      <c r="G144" s="53" t="s">
        <v>67</v>
      </c>
      <c r="H144" s="92">
        <v>7</v>
      </c>
      <c r="I144" s="93">
        <f t="shared" si="3"/>
        <v>10.8626</v>
      </c>
      <c r="J144" s="79"/>
      <c r="K144" s="79"/>
      <c r="L144" s="79"/>
    </row>
    <row r="145" spans="1:12" x14ac:dyDescent="0.25">
      <c r="A145" s="47">
        <v>134</v>
      </c>
      <c r="B145" s="30" t="s">
        <v>185</v>
      </c>
      <c r="C145" s="52" t="s">
        <v>202</v>
      </c>
      <c r="D145" s="62" t="s">
        <v>203</v>
      </c>
      <c r="E145" s="73">
        <v>9.0090000000000003</v>
      </c>
      <c r="F145" s="56" t="s">
        <v>117</v>
      </c>
      <c r="G145" s="53" t="s">
        <v>188</v>
      </c>
      <c r="H145" s="92">
        <v>7</v>
      </c>
      <c r="I145" s="93">
        <f t="shared" si="3"/>
        <v>12.6126</v>
      </c>
      <c r="J145" s="79"/>
      <c r="K145" s="79"/>
      <c r="L145" s="79"/>
    </row>
    <row r="146" spans="1:12" x14ac:dyDescent="0.25">
      <c r="A146" s="47">
        <v>135</v>
      </c>
      <c r="B146" s="30" t="s">
        <v>185</v>
      </c>
      <c r="C146" s="52" t="s">
        <v>202</v>
      </c>
      <c r="D146" s="62" t="s">
        <v>204</v>
      </c>
      <c r="E146" s="73">
        <v>14.833</v>
      </c>
      <c r="F146" s="56" t="s">
        <v>117</v>
      </c>
      <c r="G146" s="53" t="s">
        <v>67</v>
      </c>
      <c r="H146" s="92">
        <v>7</v>
      </c>
      <c r="I146" s="93">
        <f t="shared" si="3"/>
        <v>20.766200000000001</v>
      </c>
      <c r="J146" s="79"/>
      <c r="K146" s="79"/>
      <c r="L146" s="79"/>
    </row>
    <row r="147" spans="1:12" x14ac:dyDescent="0.25">
      <c r="A147" s="47">
        <v>136</v>
      </c>
      <c r="B147" s="30" t="s">
        <v>185</v>
      </c>
      <c r="C147" s="52" t="s">
        <v>202</v>
      </c>
      <c r="D147" s="62" t="s">
        <v>205</v>
      </c>
      <c r="E147" s="73">
        <v>13.353</v>
      </c>
      <c r="F147" s="56" t="s">
        <v>117</v>
      </c>
      <c r="G147" s="53" t="s">
        <v>188</v>
      </c>
      <c r="H147" s="92">
        <v>7</v>
      </c>
      <c r="I147" s="93">
        <f t="shared" si="3"/>
        <v>18.694200000000002</v>
      </c>
      <c r="J147" s="79"/>
      <c r="K147" s="79"/>
      <c r="L147" s="79"/>
    </row>
    <row r="148" spans="1:12" x14ac:dyDescent="0.25">
      <c r="A148" s="47">
        <v>137</v>
      </c>
      <c r="B148" s="30" t="s">
        <v>185</v>
      </c>
      <c r="C148" s="52" t="s">
        <v>202</v>
      </c>
      <c r="D148" s="62" t="s">
        <v>206</v>
      </c>
      <c r="E148" s="73">
        <v>15.976000000000001</v>
      </c>
      <c r="F148" s="56" t="s">
        <v>117</v>
      </c>
      <c r="G148" s="53" t="s">
        <v>67</v>
      </c>
      <c r="H148" s="92">
        <v>7</v>
      </c>
      <c r="I148" s="93">
        <f t="shared" si="3"/>
        <v>22.366400000000002</v>
      </c>
      <c r="J148" s="79"/>
      <c r="K148" s="79"/>
      <c r="L148" s="79"/>
    </row>
    <row r="149" spans="1:12" x14ac:dyDescent="0.25">
      <c r="A149" s="48"/>
      <c r="B149" s="11" t="s">
        <v>7</v>
      </c>
      <c r="C149" s="54"/>
      <c r="D149" s="63" t="s">
        <v>297</v>
      </c>
      <c r="E149" s="76">
        <f>SUM(E133:E148)</f>
        <v>691.11299999999994</v>
      </c>
      <c r="F149" s="56"/>
      <c r="G149" s="17"/>
      <c r="H149" s="92"/>
      <c r="I149" s="93"/>
      <c r="J149" s="79"/>
      <c r="K149" s="79"/>
      <c r="L149" s="79"/>
    </row>
    <row r="150" spans="1:12" x14ac:dyDescent="0.25">
      <c r="A150" s="47">
        <v>138</v>
      </c>
      <c r="B150" s="11" t="s">
        <v>207</v>
      </c>
      <c r="C150" s="31" t="s">
        <v>208</v>
      </c>
      <c r="D150" s="44" t="s">
        <v>209</v>
      </c>
      <c r="E150" s="45">
        <v>8.7750000000000004</v>
      </c>
      <c r="F150" s="56" t="s">
        <v>117</v>
      </c>
      <c r="G150" s="53" t="s">
        <v>188</v>
      </c>
      <c r="H150" s="92">
        <v>9</v>
      </c>
      <c r="I150" s="93">
        <f t="shared" si="3"/>
        <v>15.795000000000002</v>
      </c>
      <c r="J150" s="79"/>
      <c r="K150" s="79"/>
      <c r="L150" s="79"/>
    </row>
    <row r="151" spans="1:12" x14ac:dyDescent="0.25">
      <c r="A151" s="47">
        <v>139</v>
      </c>
      <c r="B151" s="11" t="s">
        <v>207</v>
      </c>
      <c r="C151" s="31" t="s">
        <v>210</v>
      </c>
      <c r="D151" s="44" t="s">
        <v>211</v>
      </c>
      <c r="E151" s="45">
        <v>59.999000000000002</v>
      </c>
      <c r="F151" s="56" t="s">
        <v>117</v>
      </c>
      <c r="G151" s="33" t="s">
        <v>11</v>
      </c>
      <c r="H151" s="92">
        <v>9</v>
      </c>
      <c r="I151" s="93">
        <f t="shared" si="3"/>
        <v>107.9982</v>
      </c>
      <c r="J151" s="79"/>
      <c r="K151" s="79"/>
      <c r="L151" s="79"/>
    </row>
    <row r="152" spans="1:12" x14ac:dyDescent="0.25">
      <c r="A152" s="47">
        <v>140</v>
      </c>
      <c r="B152" s="11" t="s">
        <v>207</v>
      </c>
      <c r="C152" s="31" t="s">
        <v>212</v>
      </c>
      <c r="D152" s="44" t="s">
        <v>213</v>
      </c>
      <c r="E152" s="45">
        <v>12.444000000000001</v>
      </c>
      <c r="F152" s="56" t="s">
        <v>117</v>
      </c>
      <c r="G152" s="33" t="s">
        <v>146</v>
      </c>
      <c r="H152" s="92">
        <v>9</v>
      </c>
      <c r="I152" s="93">
        <f t="shared" si="3"/>
        <v>22.399200000000004</v>
      </c>
      <c r="J152" s="79"/>
      <c r="K152" s="79"/>
      <c r="L152" s="79"/>
    </row>
    <row r="153" spans="1:12" x14ac:dyDescent="0.25">
      <c r="A153" s="47"/>
      <c r="B153" s="11" t="s">
        <v>7</v>
      </c>
      <c r="C153" s="54"/>
      <c r="D153" s="63" t="s">
        <v>300</v>
      </c>
      <c r="E153" s="76">
        <f>SUM(E150:E152)</f>
        <v>81.218000000000004</v>
      </c>
      <c r="F153" s="56"/>
      <c r="G153" s="17"/>
      <c r="H153" s="92"/>
      <c r="I153" s="93"/>
      <c r="J153" s="79"/>
      <c r="K153" s="79"/>
      <c r="L153" s="79"/>
    </row>
    <row r="154" spans="1:12" x14ac:dyDescent="0.25">
      <c r="A154" s="47">
        <v>141</v>
      </c>
      <c r="B154" s="11" t="s">
        <v>214</v>
      </c>
      <c r="C154" s="10" t="s">
        <v>215</v>
      </c>
      <c r="D154" s="42" t="s">
        <v>216</v>
      </c>
      <c r="E154" s="43">
        <v>82.554000000000002</v>
      </c>
      <c r="F154" s="56" t="s">
        <v>49</v>
      </c>
      <c r="G154" s="17" t="s">
        <v>59</v>
      </c>
      <c r="H154" s="92">
        <v>7</v>
      </c>
      <c r="I154" s="93">
        <f t="shared" si="3"/>
        <v>115.57560000000001</v>
      </c>
      <c r="J154" s="79"/>
      <c r="K154" s="79"/>
      <c r="L154" s="79"/>
    </row>
    <row r="155" spans="1:12" x14ac:dyDescent="0.25">
      <c r="A155" s="47">
        <v>142</v>
      </c>
      <c r="B155" s="11" t="s">
        <v>214</v>
      </c>
      <c r="C155" s="10" t="s">
        <v>215</v>
      </c>
      <c r="D155" s="42" t="s">
        <v>217</v>
      </c>
      <c r="E155" s="43">
        <v>40.732999999999997</v>
      </c>
      <c r="F155" s="56" t="s">
        <v>49</v>
      </c>
      <c r="G155" s="17" t="s">
        <v>10</v>
      </c>
      <c r="H155" s="92">
        <v>7</v>
      </c>
      <c r="I155" s="93">
        <f t="shared" si="3"/>
        <v>57.026199999999996</v>
      </c>
      <c r="J155" s="79"/>
      <c r="K155" s="79"/>
      <c r="L155" s="79"/>
    </row>
    <row r="156" spans="1:12" x14ac:dyDescent="0.25">
      <c r="A156" s="47">
        <v>143</v>
      </c>
      <c r="B156" s="11" t="s">
        <v>214</v>
      </c>
      <c r="C156" s="10" t="s">
        <v>215</v>
      </c>
      <c r="D156" s="42" t="s">
        <v>218</v>
      </c>
      <c r="E156" s="43">
        <v>72.447999999999993</v>
      </c>
      <c r="F156" s="56" t="s">
        <v>49</v>
      </c>
      <c r="G156" s="17" t="s">
        <v>10</v>
      </c>
      <c r="H156" s="92">
        <v>7</v>
      </c>
      <c r="I156" s="93">
        <f t="shared" si="3"/>
        <v>101.4272</v>
      </c>
      <c r="J156" s="79"/>
      <c r="K156" s="79"/>
      <c r="L156" s="79"/>
    </row>
    <row r="157" spans="1:12" x14ac:dyDescent="0.25">
      <c r="A157" s="47">
        <v>144</v>
      </c>
      <c r="B157" s="11" t="s">
        <v>214</v>
      </c>
      <c r="C157" s="10" t="s">
        <v>215</v>
      </c>
      <c r="D157" s="42" t="s">
        <v>219</v>
      </c>
      <c r="E157" s="43">
        <v>85.789000000000001</v>
      </c>
      <c r="F157" s="56" t="s">
        <v>49</v>
      </c>
      <c r="G157" s="17" t="s">
        <v>146</v>
      </c>
      <c r="H157" s="92">
        <v>7</v>
      </c>
      <c r="I157" s="93">
        <f t="shared" si="3"/>
        <v>120.1046</v>
      </c>
      <c r="J157" s="79"/>
      <c r="K157" s="79"/>
      <c r="L157" s="79"/>
    </row>
    <row r="158" spans="1:12" x14ac:dyDescent="0.25">
      <c r="A158" s="47"/>
      <c r="B158" s="11" t="s">
        <v>7</v>
      </c>
      <c r="C158" s="10"/>
      <c r="D158" s="59" t="s">
        <v>299</v>
      </c>
      <c r="E158" s="74">
        <f>SUM(E154:E157)</f>
        <v>281.524</v>
      </c>
      <c r="F158" s="56"/>
      <c r="G158" s="17"/>
      <c r="H158" s="92"/>
      <c r="I158" s="93"/>
      <c r="J158" s="79"/>
      <c r="K158" s="79"/>
      <c r="L158" s="79"/>
    </row>
    <row r="159" spans="1:12" x14ac:dyDescent="0.25">
      <c r="A159" s="47">
        <v>145</v>
      </c>
      <c r="B159" s="11" t="s">
        <v>220</v>
      </c>
      <c r="C159" s="10" t="s">
        <v>220</v>
      </c>
      <c r="D159" s="42" t="s">
        <v>246</v>
      </c>
      <c r="E159" s="43">
        <v>30.442</v>
      </c>
      <c r="F159" s="17" t="s">
        <v>49</v>
      </c>
      <c r="G159" s="17" t="s">
        <v>131</v>
      </c>
      <c r="H159" s="92">
        <v>8</v>
      </c>
      <c r="I159" s="93">
        <f t="shared" si="3"/>
        <v>48.7072</v>
      </c>
      <c r="J159" s="79"/>
      <c r="K159" s="79"/>
      <c r="L159" s="79"/>
    </row>
    <row r="160" spans="1:12" x14ac:dyDescent="0.25">
      <c r="A160" s="47">
        <v>146</v>
      </c>
      <c r="B160" s="11" t="s">
        <v>220</v>
      </c>
      <c r="C160" s="10" t="s">
        <v>247</v>
      </c>
      <c r="D160" s="42" t="s">
        <v>248</v>
      </c>
      <c r="E160" s="43">
        <v>156.68</v>
      </c>
      <c r="F160" s="17" t="s">
        <v>49</v>
      </c>
      <c r="G160" s="17" t="s">
        <v>131</v>
      </c>
      <c r="H160" s="92">
        <v>8</v>
      </c>
      <c r="I160" s="93">
        <f t="shared" si="3"/>
        <v>250.68800000000002</v>
      </c>
      <c r="J160" s="79"/>
      <c r="K160" s="79"/>
      <c r="L160" s="79"/>
    </row>
    <row r="161" spans="1:12" x14ac:dyDescent="0.25">
      <c r="A161" s="47">
        <v>147</v>
      </c>
      <c r="B161" s="11" t="s">
        <v>220</v>
      </c>
      <c r="C161" s="10" t="s">
        <v>247</v>
      </c>
      <c r="D161" s="42" t="s">
        <v>249</v>
      </c>
      <c r="E161" s="43">
        <v>4.1390000000000002</v>
      </c>
      <c r="F161" s="17" t="s">
        <v>49</v>
      </c>
      <c r="G161" s="17" t="s">
        <v>146</v>
      </c>
      <c r="H161" s="92">
        <v>8</v>
      </c>
      <c r="I161" s="93">
        <f t="shared" si="3"/>
        <v>6.6224000000000007</v>
      </c>
      <c r="J161" s="79"/>
      <c r="K161" s="79"/>
      <c r="L161" s="79"/>
    </row>
    <row r="162" spans="1:12" x14ac:dyDescent="0.25">
      <c r="A162" s="47">
        <v>148</v>
      </c>
      <c r="B162" s="11" t="s">
        <v>220</v>
      </c>
      <c r="C162" s="10" t="s">
        <v>250</v>
      </c>
      <c r="D162" s="42" t="s">
        <v>251</v>
      </c>
      <c r="E162" s="43">
        <v>306.75700000000001</v>
      </c>
      <c r="F162" s="17" t="s">
        <v>49</v>
      </c>
      <c r="G162" s="17" t="s">
        <v>146</v>
      </c>
      <c r="H162" s="92">
        <v>8</v>
      </c>
      <c r="I162" s="93">
        <f t="shared" si="3"/>
        <v>490.81120000000004</v>
      </c>
      <c r="J162" s="79"/>
      <c r="K162" s="79"/>
      <c r="L162" s="79"/>
    </row>
    <row r="163" spans="1:12" x14ac:dyDescent="0.25">
      <c r="A163" s="47">
        <v>149</v>
      </c>
      <c r="B163" s="11" t="s">
        <v>220</v>
      </c>
      <c r="C163" s="10" t="s">
        <v>250</v>
      </c>
      <c r="D163" s="42" t="s">
        <v>252</v>
      </c>
      <c r="E163" s="43">
        <v>6.5759999999999996</v>
      </c>
      <c r="F163" s="17" t="s">
        <v>253</v>
      </c>
      <c r="G163" s="17" t="s">
        <v>10</v>
      </c>
      <c r="H163" s="92">
        <v>8</v>
      </c>
      <c r="I163" s="93">
        <f t="shared" si="3"/>
        <v>10.521599999999999</v>
      </c>
      <c r="J163" s="79"/>
      <c r="K163" s="79"/>
      <c r="L163" s="79"/>
    </row>
    <row r="164" spans="1:12" x14ac:dyDescent="0.25">
      <c r="A164" s="47">
        <v>150</v>
      </c>
      <c r="B164" s="11" t="s">
        <v>220</v>
      </c>
      <c r="C164" s="10" t="s">
        <v>250</v>
      </c>
      <c r="D164" s="42" t="s">
        <v>254</v>
      </c>
      <c r="E164" s="43">
        <v>1</v>
      </c>
      <c r="F164" s="17" t="s">
        <v>8</v>
      </c>
      <c r="G164" s="17" t="s">
        <v>11</v>
      </c>
      <c r="H164" s="92">
        <v>8</v>
      </c>
      <c r="I164" s="93">
        <f t="shared" si="3"/>
        <v>1.6</v>
      </c>
      <c r="J164" s="79"/>
      <c r="K164" s="79"/>
      <c r="L164" s="79"/>
    </row>
    <row r="165" spans="1:12" x14ac:dyDescent="0.25">
      <c r="A165" s="47">
        <v>151</v>
      </c>
      <c r="B165" s="11" t="s">
        <v>220</v>
      </c>
      <c r="C165" s="10" t="s">
        <v>255</v>
      </c>
      <c r="D165" s="42" t="s">
        <v>256</v>
      </c>
      <c r="E165" s="43">
        <v>4</v>
      </c>
      <c r="F165" s="17" t="s">
        <v>49</v>
      </c>
      <c r="G165" s="17" t="s">
        <v>9</v>
      </c>
      <c r="H165" s="92">
        <v>8</v>
      </c>
      <c r="I165" s="93">
        <f t="shared" si="3"/>
        <v>6.4</v>
      </c>
      <c r="J165" s="79"/>
      <c r="K165" s="79"/>
      <c r="L165" s="79"/>
    </row>
    <row r="166" spans="1:12" x14ac:dyDescent="0.25">
      <c r="A166" s="47">
        <v>152</v>
      </c>
      <c r="B166" s="11" t="s">
        <v>220</v>
      </c>
      <c r="C166" s="10" t="s">
        <v>257</v>
      </c>
      <c r="D166" s="42" t="s">
        <v>258</v>
      </c>
      <c r="E166" s="43">
        <v>43.936</v>
      </c>
      <c r="F166" s="17" t="s">
        <v>49</v>
      </c>
      <c r="G166" s="17" t="s">
        <v>11</v>
      </c>
      <c r="H166" s="92">
        <v>8</v>
      </c>
      <c r="I166" s="93">
        <f t="shared" si="3"/>
        <v>70.297600000000003</v>
      </c>
      <c r="J166" s="79"/>
      <c r="K166" s="79"/>
      <c r="L166" s="79"/>
    </row>
    <row r="167" spans="1:12" x14ac:dyDescent="0.25">
      <c r="A167" s="47">
        <v>153</v>
      </c>
      <c r="B167" s="11" t="s">
        <v>220</v>
      </c>
      <c r="C167" s="10" t="s">
        <v>257</v>
      </c>
      <c r="D167" s="42" t="s">
        <v>259</v>
      </c>
      <c r="E167" s="43">
        <v>27.613</v>
      </c>
      <c r="F167" s="17" t="s">
        <v>49</v>
      </c>
      <c r="G167" s="17" t="s">
        <v>146</v>
      </c>
      <c r="H167" s="92">
        <v>8</v>
      </c>
      <c r="I167" s="93">
        <f t="shared" si="3"/>
        <v>44.180800000000005</v>
      </c>
      <c r="J167" s="79"/>
      <c r="K167" s="79"/>
      <c r="L167" s="79"/>
    </row>
    <row r="168" spans="1:12" x14ac:dyDescent="0.25">
      <c r="A168" s="47">
        <v>154</v>
      </c>
      <c r="B168" s="11" t="s">
        <v>220</v>
      </c>
      <c r="C168" s="10" t="s">
        <v>257</v>
      </c>
      <c r="D168" s="42" t="s">
        <v>260</v>
      </c>
      <c r="E168" s="43">
        <v>47.218000000000004</v>
      </c>
      <c r="F168" s="17" t="s">
        <v>49</v>
      </c>
      <c r="G168" s="17" t="s">
        <v>146</v>
      </c>
      <c r="H168" s="92">
        <v>8</v>
      </c>
      <c r="I168" s="93">
        <f t="shared" si="3"/>
        <v>75.548800000000014</v>
      </c>
      <c r="J168" s="79"/>
      <c r="K168" s="79"/>
      <c r="L168" s="79"/>
    </row>
    <row r="169" spans="1:12" x14ac:dyDescent="0.25">
      <c r="A169" s="47">
        <v>155</v>
      </c>
      <c r="B169" s="11" t="s">
        <v>220</v>
      </c>
      <c r="C169" s="10" t="s">
        <v>261</v>
      </c>
      <c r="D169" s="42" t="s">
        <v>262</v>
      </c>
      <c r="E169" s="43">
        <v>19.829999999999998</v>
      </c>
      <c r="F169" s="17" t="s">
        <v>49</v>
      </c>
      <c r="G169" s="17" t="s">
        <v>11</v>
      </c>
      <c r="H169" s="92">
        <v>8</v>
      </c>
      <c r="I169" s="93">
        <f t="shared" si="3"/>
        <v>31.727999999999998</v>
      </c>
      <c r="J169" s="79"/>
      <c r="K169" s="79"/>
      <c r="L169" s="79"/>
    </row>
    <row r="170" spans="1:12" x14ac:dyDescent="0.25">
      <c r="A170" s="47">
        <v>156</v>
      </c>
      <c r="B170" s="11" t="s">
        <v>220</v>
      </c>
      <c r="C170" s="10" t="s">
        <v>263</v>
      </c>
      <c r="D170" s="42" t="s">
        <v>264</v>
      </c>
      <c r="E170" s="43">
        <v>0.625</v>
      </c>
      <c r="F170" s="17" t="s">
        <v>49</v>
      </c>
      <c r="G170" s="17" t="s">
        <v>59</v>
      </c>
      <c r="H170" s="92">
        <v>8</v>
      </c>
      <c r="I170" s="93">
        <f t="shared" si="3"/>
        <v>1</v>
      </c>
      <c r="J170" s="79"/>
      <c r="K170" s="79"/>
      <c r="L170" s="79"/>
    </row>
    <row r="171" spans="1:12" x14ac:dyDescent="0.25">
      <c r="A171" s="47">
        <v>157</v>
      </c>
      <c r="B171" s="11" t="s">
        <v>220</v>
      </c>
      <c r="C171" s="10" t="s">
        <v>263</v>
      </c>
      <c r="D171" s="42" t="s">
        <v>265</v>
      </c>
      <c r="E171" s="43">
        <v>54.530999999999999</v>
      </c>
      <c r="F171" s="17" t="s">
        <v>49</v>
      </c>
      <c r="G171" s="17" t="s">
        <v>59</v>
      </c>
      <c r="H171" s="92">
        <v>8</v>
      </c>
      <c r="I171" s="93">
        <f t="shared" si="3"/>
        <v>87.249600000000001</v>
      </c>
      <c r="J171" s="79"/>
      <c r="K171" s="79"/>
      <c r="L171" s="79"/>
    </row>
    <row r="172" spans="1:12" x14ac:dyDescent="0.25">
      <c r="A172" s="47">
        <v>158</v>
      </c>
      <c r="B172" s="11" t="s">
        <v>220</v>
      </c>
      <c r="C172" s="10" t="s">
        <v>266</v>
      </c>
      <c r="D172" s="42" t="s">
        <v>267</v>
      </c>
      <c r="E172" s="43">
        <v>20.126999999999999</v>
      </c>
      <c r="F172" s="17" t="s">
        <v>49</v>
      </c>
      <c r="G172" s="17" t="s">
        <v>10</v>
      </c>
      <c r="H172" s="92">
        <v>8</v>
      </c>
      <c r="I172" s="93">
        <f t="shared" si="3"/>
        <v>32.203200000000002</v>
      </c>
      <c r="J172" s="79"/>
      <c r="K172" s="79"/>
      <c r="L172" s="79"/>
    </row>
    <row r="173" spans="1:12" x14ac:dyDescent="0.25">
      <c r="A173" s="47">
        <v>159</v>
      </c>
      <c r="B173" s="11" t="s">
        <v>220</v>
      </c>
      <c r="C173" s="10" t="s">
        <v>266</v>
      </c>
      <c r="D173" s="42" t="s">
        <v>268</v>
      </c>
      <c r="E173" s="43">
        <v>48.796999999999997</v>
      </c>
      <c r="F173" s="17" t="s">
        <v>49</v>
      </c>
      <c r="G173" s="17" t="s">
        <v>10</v>
      </c>
      <c r="H173" s="92">
        <v>8</v>
      </c>
      <c r="I173" s="93">
        <f t="shared" si="3"/>
        <v>78.075199999999995</v>
      </c>
      <c r="J173" s="79"/>
      <c r="K173" s="79"/>
      <c r="L173" s="79"/>
    </row>
    <row r="174" spans="1:12" x14ac:dyDescent="0.25">
      <c r="A174" s="47">
        <v>160</v>
      </c>
      <c r="B174" s="11" t="s">
        <v>220</v>
      </c>
      <c r="C174" s="10" t="s">
        <v>269</v>
      </c>
      <c r="D174" s="42" t="s">
        <v>270</v>
      </c>
      <c r="E174" s="43">
        <v>6.5</v>
      </c>
      <c r="F174" s="17" t="s">
        <v>49</v>
      </c>
      <c r="G174" s="17" t="s">
        <v>131</v>
      </c>
      <c r="H174" s="92">
        <v>8</v>
      </c>
      <c r="I174" s="93">
        <f t="shared" ref="I174:I202" si="4">(H174*E174)*20%</f>
        <v>10.4</v>
      </c>
      <c r="J174" s="79"/>
      <c r="K174" s="83"/>
      <c r="L174" s="79"/>
    </row>
    <row r="175" spans="1:12" x14ac:dyDescent="0.25">
      <c r="A175" s="47">
        <v>161</v>
      </c>
      <c r="B175" s="11" t="s">
        <v>220</v>
      </c>
      <c r="C175" s="10" t="s">
        <v>269</v>
      </c>
      <c r="D175" s="42" t="s">
        <v>271</v>
      </c>
      <c r="E175" s="43">
        <v>20.934999999999999</v>
      </c>
      <c r="F175" s="17" t="s">
        <v>49</v>
      </c>
      <c r="G175" s="17" t="s">
        <v>131</v>
      </c>
      <c r="H175" s="92">
        <v>8</v>
      </c>
      <c r="I175" s="93">
        <f t="shared" si="4"/>
        <v>33.496000000000002</v>
      </c>
      <c r="J175" s="79"/>
      <c r="K175" s="79"/>
      <c r="L175" s="79"/>
    </row>
    <row r="176" spans="1:12" x14ac:dyDescent="0.25">
      <c r="A176" s="47">
        <v>162</v>
      </c>
      <c r="B176" s="11" t="s">
        <v>220</v>
      </c>
      <c r="C176" s="10" t="s">
        <v>272</v>
      </c>
      <c r="D176" s="42" t="s">
        <v>273</v>
      </c>
      <c r="E176" s="43">
        <v>8.9819999999999993</v>
      </c>
      <c r="F176" s="17" t="s">
        <v>49</v>
      </c>
      <c r="G176" s="17" t="s">
        <v>9</v>
      </c>
      <c r="H176" s="92">
        <v>8</v>
      </c>
      <c r="I176" s="93">
        <f t="shared" si="4"/>
        <v>14.3712</v>
      </c>
      <c r="J176" s="79"/>
      <c r="K176" s="79"/>
      <c r="L176" s="79"/>
    </row>
    <row r="177" spans="1:12" x14ac:dyDescent="0.25">
      <c r="A177" s="47">
        <v>163</v>
      </c>
      <c r="B177" s="11" t="s">
        <v>220</v>
      </c>
      <c r="C177" s="10" t="s">
        <v>272</v>
      </c>
      <c r="D177" s="42" t="s">
        <v>274</v>
      </c>
      <c r="E177" s="43">
        <v>8.0570000000000004</v>
      </c>
      <c r="F177" s="17" t="s">
        <v>49</v>
      </c>
      <c r="G177" s="17" t="s">
        <v>9</v>
      </c>
      <c r="H177" s="92">
        <v>8</v>
      </c>
      <c r="I177" s="93">
        <f t="shared" si="4"/>
        <v>12.891200000000001</v>
      </c>
      <c r="J177" s="79"/>
      <c r="K177" s="79"/>
      <c r="L177" s="79"/>
    </row>
    <row r="178" spans="1:12" x14ac:dyDescent="0.25">
      <c r="A178" s="47">
        <v>164</v>
      </c>
      <c r="B178" s="11" t="s">
        <v>220</v>
      </c>
      <c r="C178" s="10" t="s">
        <v>272</v>
      </c>
      <c r="D178" s="42" t="s">
        <v>275</v>
      </c>
      <c r="E178" s="43">
        <v>7.9290000000000003</v>
      </c>
      <c r="F178" s="17" t="s">
        <v>49</v>
      </c>
      <c r="G178" s="17" t="s">
        <v>9</v>
      </c>
      <c r="H178" s="92">
        <v>8</v>
      </c>
      <c r="I178" s="93">
        <f t="shared" si="4"/>
        <v>12.686400000000001</v>
      </c>
      <c r="J178" s="79"/>
      <c r="K178" s="79"/>
      <c r="L178" s="79"/>
    </row>
    <row r="179" spans="1:12" x14ac:dyDescent="0.25">
      <c r="A179" s="47">
        <v>165</v>
      </c>
      <c r="B179" s="11" t="s">
        <v>220</v>
      </c>
      <c r="C179" s="10" t="s">
        <v>272</v>
      </c>
      <c r="D179" s="42" t="s">
        <v>276</v>
      </c>
      <c r="E179" s="43">
        <v>7.9080000000000004</v>
      </c>
      <c r="F179" s="17" t="s">
        <v>49</v>
      </c>
      <c r="G179" s="17" t="s">
        <v>131</v>
      </c>
      <c r="H179" s="92">
        <v>8</v>
      </c>
      <c r="I179" s="93">
        <f t="shared" si="4"/>
        <v>12.652800000000001</v>
      </c>
      <c r="J179" s="79"/>
      <c r="K179" s="79"/>
      <c r="L179" s="79"/>
    </row>
    <row r="180" spans="1:12" x14ac:dyDescent="0.25">
      <c r="A180" s="47">
        <v>166</v>
      </c>
      <c r="B180" s="11" t="s">
        <v>220</v>
      </c>
      <c r="C180" s="10" t="s">
        <v>272</v>
      </c>
      <c r="D180" s="42" t="s">
        <v>277</v>
      </c>
      <c r="E180" s="43">
        <v>9.4909999999999997</v>
      </c>
      <c r="F180" s="17" t="s">
        <v>49</v>
      </c>
      <c r="G180" s="17" t="s">
        <v>9</v>
      </c>
      <c r="H180" s="92">
        <v>8</v>
      </c>
      <c r="I180" s="93">
        <f t="shared" si="4"/>
        <v>15.185600000000001</v>
      </c>
      <c r="J180" s="79"/>
      <c r="K180" s="79"/>
      <c r="L180" s="79"/>
    </row>
    <row r="181" spans="1:12" x14ac:dyDescent="0.25">
      <c r="A181" s="47">
        <v>167</v>
      </c>
      <c r="B181" s="11" t="s">
        <v>220</v>
      </c>
      <c r="C181" s="10" t="s">
        <v>272</v>
      </c>
      <c r="D181" s="42" t="s">
        <v>278</v>
      </c>
      <c r="E181" s="43">
        <v>7.2359999999999998</v>
      </c>
      <c r="F181" s="17" t="s">
        <v>49</v>
      </c>
      <c r="G181" s="17" t="s">
        <v>10</v>
      </c>
      <c r="H181" s="92">
        <v>8</v>
      </c>
      <c r="I181" s="93">
        <f t="shared" si="4"/>
        <v>11.5776</v>
      </c>
      <c r="J181" s="79"/>
      <c r="K181" s="79"/>
      <c r="L181" s="79"/>
    </row>
    <row r="182" spans="1:12" x14ac:dyDescent="0.25">
      <c r="A182" s="47">
        <v>168</v>
      </c>
      <c r="B182" s="11" t="s">
        <v>220</v>
      </c>
      <c r="C182" s="10" t="s">
        <v>272</v>
      </c>
      <c r="D182" s="42" t="s">
        <v>279</v>
      </c>
      <c r="E182" s="43">
        <v>64.849999999999994</v>
      </c>
      <c r="F182" s="17" t="s">
        <v>49</v>
      </c>
      <c r="G182" s="17" t="s">
        <v>146</v>
      </c>
      <c r="H182" s="92">
        <v>8</v>
      </c>
      <c r="I182" s="93">
        <f t="shared" si="4"/>
        <v>103.75999999999999</v>
      </c>
      <c r="J182" s="79"/>
      <c r="K182" s="79"/>
      <c r="L182" s="79"/>
    </row>
    <row r="183" spans="1:12" ht="15" customHeight="1" x14ac:dyDescent="0.25">
      <c r="A183" s="47">
        <v>169</v>
      </c>
      <c r="B183" s="11" t="s">
        <v>220</v>
      </c>
      <c r="C183" s="10" t="s">
        <v>272</v>
      </c>
      <c r="D183" s="42" t="s">
        <v>280</v>
      </c>
      <c r="E183" s="43">
        <v>27.623000000000001</v>
      </c>
      <c r="F183" s="17" t="s">
        <v>49</v>
      </c>
      <c r="G183" s="17" t="s">
        <v>10</v>
      </c>
      <c r="H183" s="92">
        <v>8</v>
      </c>
      <c r="I183" s="93">
        <f t="shared" si="4"/>
        <v>44.196800000000003</v>
      </c>
      <c r="J183" s="79"/>
      <c r="K183" s="79"/>
      <c r="L183" s="79"/>
    </row>
    <row r="184" spans="1:12" ht="15" customHeight="1" x14ac:dyDescent="0.25">
      <c r="A184" s="47">
        <v>170</v>
      </c>
      <c r="B184" s="11" t="s">
        <v>220</v>
      </c>
      <c r="C184" s="10" t="s">
        <v>272</v>
      </c>
      <c r="D184" s="42" t="s">
        <v>281</v>
      </c>
      <c r="E184" s="43">
        <v>20.436</v>
      </c>
      <c r="F184" s="17" t="s">
        <v>49</v>
      </c>
      <c r="G184" s="17" t="s">
        <v>146</v>
      </c>
      <c r="H184" s="92">
        <v>8</v>
      </c>
      <c r="I184" s="93">
        <f t="shared" si="4"/>
        <v>32.697600000000001</v>
      </c>
      <c r="J184" s="79"/>
      <c r="K184" s="79"/>
      <c r="L184" s="79"/>
    </row>
    <row r="185" spans="1:12" ht="15" customHeight="1" x14ac:dyDescent="0.25">
      <c r="A185" s="47">
        <v>171</v>
      </c>
      <c r="B185" s="11" t="s">
        <v>220</v>
      </c>
      <c r="C185" s="10" t="s">
        <v>272</v>
      </c>
      <c r="D185" s="42" t="s">
        <v>282</v>
      </c>
      <c r="E185" s="43">
        <v>75.974000000000004</v>
      </c>
      <c r="F185" s="17" t="s">
        <v>49</v>
      </c>
      <c r="G185" s="17" t="s">
        <v>146</v>
      </c>
      <c r="H185" s="92">
        <v>8</v>
      </c>
      <c r="I185" s="93">
        <f t="shared" si="4"/>
        <v>121.55840000000001</v>
      </c>
      <c r="J185" s="79"/>
      <c r="K185" s="79"/>
      <c r="L185" s="79"/>
    </row>
    <row r="186" spans="1:12" ht="15" customHeight="1" x14ac:dyDescent="0.25">
      <c r="A186" s="47"/>
      <c r="B186" s="11" t="s">
        <v>7</v>
      </c>
      <c r="C186" s="10"/>
      <c r="D186" s="7" t="s">
        <v>298</v>
      </c>
      <c r="E186" s="74">
        <f>SUM(E159:E185)</f>
        <v>1038.192</v>
      </c>
      <c r="F186" s="17"/>
      <c r="G186" s="17"/>
      <c r="H186" s="92"/>
      <c r="I186" s="93"/>
      <c r="J186" s="79"/>
      <c r="K186" s="82"/>
      <c r="L186" s="79"/>
    </row>
    <row r="187" spans="1:12" x14ac:dyDescent="0.25">
      <c r="A187" s="47">
        <v>172</v>
      </c>
      <c r="B187" s="64" t="s">
        <v>221</v>
      </c>
      <c r="C187" s="10" t="s">
        <v>222</v>
      </c>
      <c r="D187" s="42" t="s">
        <v>223</v>
      </c>
      <c r="E187" s="43">
        <v>23.507000000000001</v>
      </c>
      <c r="F187" s="56" t="s">
        <v>49</v>
      </c>
      <c r="G187" s="17" t="s">
        <v>17</v>
      </c>
      <c r="H187" s="92">
        <v>7</v>
      </c>
      <c r="I187" s="93">
        <f t="shared" si="4"/>
        <v>32.909800000000004</v>
      </c>
      <c r="J187" s="79"/>
      <c r="K187" s="79"/>
      <c r="L187" s="79"/>
    </row>
    <row r="188" spans="1:12" x14ac:dyDescent="0.25">
      <c r="A188" s="47">
        <v>173</v>
      </c>
      <c r="B188" s="64" t="s">
        <v>221</v>
      </c>
      <c r="C188" s="10" t="s">
        <v>224</v>
      </c>
      <c r="D188" s="42" t="s">
        <v>225</v>
      </c>
      <c r="E188" s="43">
        <v>2.5609999999999999</v>
      </c>
      <c r="F188" s="56" t="s">
        <v>49</v>
      </c>
      <c r="G188" s="17" t="s">
        <v>9</v>
      </c>
      <c r="H188" s="92">
        <v>7</v>
      </c>
      <c r="I188" s="93">
        <f t="shared" si="4"/>
        <v>3.5853999999999999</v>
      </c>
      <c r="J188" s="79"/>
      <c r="K188" s="79"/>
      <c r="L188" s="79"/>
    </row>
    <row r="189" spans="1:12" x14ac:dyDescent="0.25">
      <c r="A189" s="47">
        <v>174</v>
      </c>
      <c r="B189" s="64" t="s">
        <v>221</v>
      </c>
      <c r="C189" s="10" t="s">
        <v>224</v>
      </c>
      <c r="D189" s="42" t="s">
        <v>226</v>
      </c>
      <c r="E189" s="43">
        <v>6.5529999999999999</v>
      </c>
      <c r="F189" s="56" t="s">
        <v>49</v>
      </c>
      <c r="G189" s="17" t="s">
        <v>9</v>
      </c>
      <c r="H189" s="92">
        <v>7</v>
      </c>
      <c r="I189" s="93">
        <f t="shared" si="4"/>
        <v>9.1742000000000008</v>
      </c>
      <c r="J189" s="79"/>
      <c r="K189" s="79"/>
      <c r="L189" s="79"/>
    </row>
    <row r="190" spans="1:12" x14ac:dyDescent="0.25">
      <c r="A190" s="47">
        <v>175</v>
      </c>
      <c r="B190" s="64" t="s">
        <v>221</v>
      </c>
      <c r="C190" s="10" t="s">
        <v>227</v>
      </c>
      <c r="D190" s="42" t="s">
        <v>228</v>
      </c>
      <c r="E190" s="43">
        <v>14.759</v>
      </c>
      <c r="F190" s="56" t="s">
        <v>49</v>
      </c>
      <c r="G190" s="17" t="s">
        <v>9</v>
      </c>
      <c r="H190" s="92">
        <v>7</v>
      </c>
      <c r="I190" s="93">
        <f t="shared" si="4"/>
        <v>20.662600000000001</v>
      </c>
      <c r="J190" s="79"/>
      <c r="K190" s="79"/>
      <c r="L190" s="79"/>
    </row>
    <row r="191" spans="1:12" x14ac:dyDescent="0.25">
      <c r="A191" s="47">
        <v>176</v>
      </c>
      <c r="B191" s="64" t="s">
        <v>221</v>
      </c>
      <c r="C191" s="10" t="s">
        <v>227</v>
      </c>
      <c r="D191" s="42" t="s">
        <v>229</v>
      </c>
      <c r="E191" s="43">
        <v>13.272</v>
      </c>
      <c r="F191" s="56" t="s">
        <v>49</v>
      </c>
      <c r="G191" s="17" t="s">
        <v>9</v>
      </c>
      <c r="H191" s="92">
        <v>7</v>
      </c>
      <c r="I191" s="93">
        <f t="shared" si="4"/>
        <v>18.5808</v>
      </c>
      <c r="J191" s="79"/>
      <c r="K191" s="79"/>
      <c r="L191" s="79"/>
    </row>
    <row r="192" spans="1:12" x14ac:dyDescent="0.25">
      <c r="A192" s="47">
        <v>177</v>
      </c>
      <c r="B192" s="64" t="s">
        <v>221</v>
      </c>
      <c r="C192" s="10" t="s">
        <v>227</v>
      </c>
      <c r="D192" s="42" t="s">
        <v>230</v>
      </c>
      <c r="E192" s="43">
        <v>70.819000000000003</v>
      </c>
      <c r="F192" s="56" t="s">
        <v>49</v>
      </c>
      <c r="G192" s="17" t="s">
        <v>17</v>
      </c>
      <c r="H192" s="92">
        <v>7</v>
      </c>
      <c r="I192" s="93">
        <f t="shared" si="4"/>
        <v>99.146600000000007</v>
      </c>
      <c r="J192" s="79"/>
      <c r="K192" s="79"/>
      <c r="L192" s="79"/>
    </row>
    <row r="193" spans="1:12" x14ac:dyDescent="0.25">
      <c r="A193" s="47">
        <v>178</v>
      </c>
      <c r="B193" s="64" t="s">
        <v>221</v>
      </c>
      <c r="C193" s="10" t="s">
        <v>231</v>
      </c>
      <c r="D193" s="42" t="s">
        <v>232</v>
      </c>
      <c r="E193" s="43">
        <v>1.2230000000000001</v>
      </c>
      <c r="F193" s="56" t="s">
        <v>49</v>
      </c>
      <c r="G193" s="17" t="s">
        <v>9</v>
      </c>
      <c r="H193" s="92">
        <v>7</v>
      </c>
      <c r="I193" s="93">
        <f t="shared" si="4"/>
        <v>1.7122000000000002</v>
      </c>
      <c r="J193" s="79"/>
      <c r="K193" s="79"/>
      <c r="L193" s="79"/>
    </row>
    <row r="194" spans="1:12" x14ac:dyDescent="0.25">
      <c r="A194" s="47">
        <v>179</v>
      </c>
      <c r="B194" s="64" t="s">
        <v>221</v>
      </c>
      <c r="C194" s="10" t="s">
        <v>233</v>
      </c>
      <c r="D194" s="42" t="s">
        <v>234</v>
      </c>
      <c r="E194" s="43">
        <v>4.0549999999999997</v>
      </c>
      <c r="F194" s="56" t="s">
        <v>49</v>
      </c>
      <c r="G194" s="17" t="s">
        <v>17</v>
      </c>
      <c r="H194" s="92">
        <v>7</v>
      </c>
      <c r="I194" s="93">
        <f t="shared" si="4"/>
        <v>5.6769999999999996</v>
      </c>
      <c r="J194" s="79"/>
      <c r="K194" s="79"/>
      <c r="L194" s="79"/>
    </row>
    <row r="195" spans="1:12" x14ac:dyDescent="0.25">
      <c r="A195" s="47">
        <v>180</v>
      </c>
      <c r="B195" s="64" t="s">
        <v>221</v>
      </c>
      <c r="C195" s="10" t="s">
        <v>233</v>
      </c>
      <c r="D195" s="42" t="s">
        <v>235</v>
      </c>
      <c r="E195" s="43">
        <v>19.454999999999998</v>
      </c>
      <c r="F195" s="56" t="s">
        <v>49</v>
      </c>
      <c r="G195" s="17" t="s">
        <v>17</v>
      </c>
      <c r="H195" s="92">
        <v>7</v>
      </c>
      <c r="I195" s="93">
        <f t="shared" si="4"/>
        <v>27.237000000000002</v>
      </c>
      <c r="J195" s="79"/>
      <c r="K195" s="79"/>
      <c r="L195" s="79"/>
    </row>
    <row r="196" spans="1:12" x14ac:dyDescent="0.25">
      <c r="A196" s="47">
        <v>181</v>
      </c>
      <c r="B196" s="64" t="s">
        <v>221</v>
      </c>
      <c r="C196" s="10" t="s">
        <v>233</v>
      </c>
      <c r="D196" s="42" t="s">
        <v>236</v>
      </c>
      <c r="E196" s="43">
        <v>60.862000000000002</v>
      </c>
      <c r="F196" s="56" t="s">
        <v>49</v>
      </c>
      <c r="G196" s="17" t="s">
        <v>29</v>
      </c>
      <c r="H196" s="92">
        <v>7</v>
      </c>
      <c r="I196" s="93">
        <f t="shared" si="4"/>
        <v>85.206800000000001</v>
      </c>
      <c r="J196" s="79"/>
      <c r="K196" s="79"/>
      <c r="L196" s="79"/>
    </row>
    <row r="197" spans="1:12" x14ac:dyDescent="0.25">
      <c r="A197" s="47">
        <v>182</v>
      </c>
      <c r="B197" s="64" t="s">
        <v>221</v>
      </c>
      <c r="C197" s="10" t="s">
        <v>237</v>
      </c>
      <c r="D197" s="42" t="s">
        <v>238</v>
      </c>
      <c r="E197" s="43">
        <v>74.245000000000005</v>
      </c>
      <c r="F197" s="56" t="s">
        <v>49</v>
      </c>
      <c r="G197" s="17" t="s">
        <v>10</v>
      </c>
      <c r="H197" s="92">
        <v>7</v>
      </c>
      <c r="I197" s="93">
        <f t="shared" si="4"/>
        <v>103.94300000000001</v>
      </c>
      <c r="J197" s="79"/>
      <c r="K197" s="79"/>
      <c r="L197" s="79"/>
    </row>
    <row r="198" spans="1:12" x14ac:dyDescent="0.25">
      <c r="A198" s="47">
        <v>183</v>
      </c>
      <c r="B198" s="64" t="s">
        <v>221</v>
      </c>
      <c r="C198" s="10" t="s">
        <v>237</v>
      </c>
      <c r="D198" s="42" t="s">
        <v>239</v>
      </c>
      <c r="E198" s="43">
        <v>69.819999999999993</v>
      </c>
      <c r="F198" s="56" t="s">
        <v>49</v>
      </c>
      <c r="G198" s="17" t="s">
        <v>9</v>
      </c>
      <c r="H198" s="92">
        <v>7</v>
      </c>
      <c r="I198" s="93">
        <f t="shared" si="4"/>
        <v>97.74799999999999</v>
      </c>
      <c r="J198" s="79"/>
      <c r="K198" s="79"/>
      <c r="L198" s="79"/>
    </row>
    <row r="199" spans="1:12" x14ac:dyDescent="0.25">
      <c r="A199" s="47">
        <v>184</v>
      </c>
      <c r="B199" s="64" t="s">
        <v>221</v>
      </c>
      <c r="C199" s="10" t="s">
        <v>240</v>
      </c>
      <c r="D199" s="42" t="s">
        <v>241</v>
      </c>
      <c r="E199" s="43">
        <v>2.375</v>
      </c>
      <c r="F199" s="56" t="s">
        <v>49</v>
      </c>
      <c r="G199" s="17" t="s">
        <v>29</v>
      </c>
      <c r="H199" s="92">
        <v>7</v>
      </c>
      <c r="I199" s="93">
        <f t="shared" si="4"/>
        <v>3.3250000000000002</v>
      </c>
      <c r="J199" s="79"/>
      <c r="K199" s="79"/>
      <c r="L199" s="79"/>
    </row>
    <row r="200" spans="1:12" x14ac:dyDescent="0.25">
      <c r="A200" s="47">
        <v>185</v>
      </c>
      <c r="B200" s="64" t="s">
        <v>221</v>
      </c>
      <c r="C200" s="10" t="s">
        <v>245</v>
      </c>
      <c r="D200" s="42" t="s">
        <v>242</v>
      </c>
      <c r="E200" s="43">
        <v>24.587</v>
      </c>
      <c r="F200" s="56" t="s">
        <v>49</v>
      </c>
      <c r="G200" s="17" t="s">
        <v>17</v>
      </c>
      <c r="H200" s="92">
        <v>7</v>
      </c>
      <c r="I200" s="93">
        <f t="shared" si="4"/>
        <v>34.421800000000005</v>
      </c>
      <c r="J200" s="79"/>
      <c r="K200" s="79"/>
      <c r="L200" s="79"/>
    </row>
    <row r="201" spans="1:12" x14ac:dyDescent="0.25">
      <c r="A201" s="47">
        <v>186</v>
      </c>
      <c r="B201" s="64" t="s">
        <v>221</v>
      </c>
      <c r="C201" s="10" t="s">
        <v>245</v>
      </c>
      <c r="D201" s="42" t="s">
        <v>243</v>
      </c>
      <c r="E201" s="43">
        <v>27.759</v>
      </c>
      <c r="F201" s="56" t="s">
        <v>49</v>
      </c>
      <c r="G201" s="17" t="s">
        <v>17</v>
      </c>
      <c r="H201" s="92">
        <v>7</v>
      </c>
      <c r="I201" s="93">
        <f t="shared" si="4"/>
        <v>38.8626</v>
      </c>
      <c r="J201" s="79"/>
      <c r="K201" s="79"/>
      <c r="L201" s="79"/>
    </row>
    <row r="202" spans="1:12" x14ac:dyDescent="0.25">
      <c r="A202" s="47">
        <v>187</v>
      </c>
      <c r="B202" s="64" t="s">
        <v>221</v>
      </c>
      <c r="C202" s="10" t="s">
        <v>245</v>
      </c>
      <c r="D202" s="42" t="s">
        <v>244</v>
      </c>
      <c r="E202" s="43">
        <v>31.696999999999999</v>
      </c>
      <c r="F202" s="56" t="s">
        <v>49</v>
      </c>
      <c r="G202" s="17" t="s">
        <v>17</v>
      </c>
      <c r="H202" s="92">
        <v>7</v>
      </c>
      <c r="I202" s="93">
        <f t="shared" si="4"/>
        <v>44.375799999999998</v>
      </c>
      <c r="J202" s="79"/>
      <c r="K202" s="79"/>
      <c r="L202" s="79"/>
    </row>
    <row r="203" spans="1:12" ht="16.5" thickBot="1" x14ac:dyDescent="0.3">
      <c r="A203" s="47"/>
      <c r="B203" s="11" t="s">
        <v>7</v>
      </c>
      <c r="C203" s="10"/>
      <c r="D203" s="59" t="s">
        <v>297</v>
      </c>
      <c r="E203" s="74">
        <f>SUM(E187:E202)</f>
        <v>447.54900000000004</v>
      </c>
      <c r="F203" s="17"/>
      <c r="G203" s="96"/>
      <c r="H203" s="47"/>
      <c r="I203" s="90"/>
      <c r="J203" s="79"/>
      <c r="K203" s="83"/>
      <c r="L203" s="79"/>
    </row>
    <row r="204" spans="1:12" ht="16.5" thickBot="1" x14ac:dyDescent="0.3">
      <c r="A204" s="47"/>
      <c r="B204" s="26" t="s">
        <v>2</v>
      </c>
      <c r="C204" s="27"/>
      <c r="D204" s="28" t="s">
        <v>296</v>
      </c>
      <c r="E204" s="77">
        <f>E29+E74+E76+E97+E128+E132+E149+E153+E158+E186+E203</f>
        <v>7150.9239999999991</v>
      </c>
      <c r="F204" s="29"/>
      <c r="G204" s="97"/>
      <c r="H204" s="47"/>
      <c r="I204" s="47"/>
    </row>
    <row r="205" spans="1:12" x14ac:dyDescent="0.25">
      <c r="A205" s="84"/>
      <c r="B205" s="85"/>
      <c r="C205" s="16"/>
      <c r="D205" s="86"/>
      <c r="E205" s="87"/>
      <c r="F205" s="18"/>
      <c r="G205" s="18"/>
    </row>
    <row r="206" spans="1:12" x14ac:dyDescent="0.25">
      <c r="A206" s="84"/>
      <c r="B206" s="85"/>
      <c r="C206" s="16"/>
      <c r="D206" s="86"/>
      <c r="E206" s="87"/>
      <c r="F206" s="18"/>
      <c r="G206" s="18"/>
    </row>
    <row r="207" spans="1:12" x14ac:dyDescent="0.25">
      <c r="A207" s="84"/>
      <c r="B207" s="85"/>
      <c r="C207" s="16"/>
      <c r="D207" s="86"/>
      <c r="E207" s="87"/>
      <c r="F207" s="18"/>
      <c r="G207" s="18"/>
    </row>
    <row r="208" spans="1:12" x14ac:dyDescent="0.25">
      <c r="B208" s="12"/>
      <c r="C208" s="12"/>
      <c r="D208" s="4"/>
      <c r="E208" s="3"/>
      <c r="F208" s="18"/>
      <c r="G208" s="18"/>
    </row>
    <row r="209" spans="2:7" x14ac:dyDescent="0.25">
      <c r="B209" s="119"/>
      <c r="C209" s="119"/>
      <c r="D209" s="9"/>
      <c r="E209" s="23"/>
      <c r="F209" s="19"/>
      <c r="G209" s="22"/>
    </row>
    <row r="210" spans="2:7" x14ac:dyDescent="0.25">
      <c r="B210" s="117"/>
      <c r="C210" s="117"/>
      <c r="E210" s="118"/>
      <c r="F210" s="118"/>
      <c r="G210" s="20"/>
    </row>
    <row r="217" spans="2:7" x14ac:dyDescent="0.25">
      <c r="B217" s="14"/>
      <c r="C217" s="4"/>
      <c r="D217" s="4"/>
      <c r="E217" s="3"/>
      <c r="F217" s="18"/>
      <c r="G217" s="18"/>
    </row>
    <row r="218" spans="2:7" x14ac:dyDescent="0.25">
      <c r="B218" s="14"/>
      <c r="C218" s="4"/>
      <c r="D218" s="4"/>
      <c r="E218" s="3"/>
      <c r="F218" s="18"/>
      <c r="G218" s="18"/>
    </row>
    <row r="219" spans="2:7" x14ac:dyDescent="0.25">
      <c r="B219" s="14"/>
      <c r="C219" s="4"/>
      <c r="D219" s="4"/>
      <c r="E219" s="3"/>
      <c r="F219" s="18"/>
      <c r="G219" s="18"/>
    </row>
    <row r="220" spans="2:7" x14ac:dyDescent="0.25">
      <c r="B220" s="14"/>
      <c r="C220" s="4"/>
      <c r="D220" s="4"/>
      <c r="E220" s="3"/>
      <c r="F220" s="18"/>
      <c r="G220" s="18"/>
    </row>
    <row r="221" spans="2:7" x14ac:dyDescent="0.25">
      <c r="B221" s="14"/>
      <c r="C221" s="4"/>
      <c r="D221" s="4"/>
      <c r="E221" s="3"/>
      <c r="F221" s="18"/>
      <c r="G221" s="18"/>
    </row>
    <row r="222" spans="2:7" x14ac:dyDescent="0.25">
      <c r="B222" s="14"/>
      <c r="C222" s="4"/>
      <c r="D222" s="4"/>
      <c r="E222" s="3"/>
      <c r="F222" s="18"/>
      <c r="G222" s="18"/>
    </row>
    <row r="223" spans="2:7" x14ac:dyDescent="0.25">
      <c r="B223" s="14"/>
      <c r="C223" s="4"/>
      <c r="D223" s="4"/>
      <c r="E223" s="3"/>
      <c r="F223" s="18"/>
      <c r="G223" s="18"/>
    </row>
    <row r="224" spans="2:7" x14ac:dyDescent="0.25">
      <c r="B224" s="14"/>
      <c r="C224" s="12"/>
      <c r="D224" s="4"/>
      <c r="E224" s="3"/>
      <c r="F224" s="18"/>
      <c r="G224" s="18"/>
    </row>
    <row r="225" spans="2:7" x14ac:dyDescent="0.25">
      <c r="B225" s="14"/>
      <c r="C225" s="4"/>
      <c r="D225" s="4"/>
      <c r="E225" s="3"/>
      <c r="F225" s="18"/>
      <c r="G225" s="18"/>
    </row>
    <row r="226" spans="2:7" x14ac:dyDescent="0.25">
      <c r="B226" s="14"/>
      <c r="C226" s="4"/>
      <c r="D226" s="4"/>
      <c r="E226" s="3"/>
      <c r="F226" s="18"/>
      <c r="G226" s="18"/>
    </row>
    <row r="227" spans="2:7" x14ac:dyDescent="0.25">
      <c r="B227" s="14"/>
      <c r="C227" s="4"/>
      <c r="D227" s="4"/>
      <c r="E227" s="3"/>
      <c r="F227" s="18"/>
      <c r="G227" s="18"/>
    </row>
    <row r="228" spans="2:7" x14ac:dyDescent="0.25">
      <c r="B228" s="14"/>
      <c r="C228" s="4"/>
      <c r="D228" s="4"/>
      <c r="E228" s="3"/>
      <c r="F228" s="18"/>
      <c r="G228" s="18"/>
    </row>
    <row r="229" spans="2:7" x14ac:dyDescent="0.25">
      <c r="B229" s="14"/>
      <c r="C229" s="4"/>
      <c r="D229" s="4"/>
      <c r="E229" s="3"/>
      <c r="F229" s="18"/>
      <c r="G229" s="18"/>
    </row>
    <row r="230" spans="2:7" x14ac:dyDescent="0.25">
      <c r="B230" s="14"/>
      <c r="C230" s="4"/>
      <c r="D230" s="4"/>
      <c r="E230" s="3"/>
      <c r="F230" s="18"/>
      <c r="G230" s="18"/>
    </row>
    <row r="231" spans="2:7" x14ac:dyDescent="0.25">
      <c r="B231" s="12"/>
      <c r="C231" s="12"/>
      <c r="D231" s="4"/>
      <c r="E231" s="3"/>
      <c r="F231" s="18"/>
      <c r="G231" s="18"/>
    </row>
    <row r="288" ht="15.75" customHeight="1" x14ac:dyDescent="0.25"/>
    <row r="289" spans="2:2" x14ac:dyDescent="0.25">
      <c r="B289" s="12"/>
    </row>
    <row r="290" spans="2:2" x14ac:dyDescent="0.25">
      <c r="B290" s="12"/>
    </row>
    <row r="291" spans="2:2" x14ac:dyDescent="0.25">
      <c r="B291" s="15"/>
    </row>
    <row r="292" spans="2:2" x14ac:dyDescent="0.25">
      <c r="B292" s="15"/>
    </row>
    <row r="293" spans="2:2" x14ac:dyDescent="0.25">
      <c r="B293" s="15"/>
    </row>
    <row r="294" spans="2:2" x14ac:dyDescent="0.25">
      <c r="B294" s="15"/>
    </row>
    <row r="295" spans="2:2" x14ac:dyDescent="0.25">
      <c r="B295" s="15"/>
    </row>
    <row r="296" spans="2:2" x14ac:dyDescent="0.25">
      <c r="B296" s="16"/>
    </row>
    <row r="418" spans="4:4" x14ac:dyDescent="0.25">
      <c r="D418" s="6"/>
    </row>
  </sheetData>
  <mergeCells count="10">
    <mergeCell ref="B210:C210"/>
    <mergeCell ref="E210:F210"/>
    <mergeCell ref="B209:C209"/>
    <mergeCell ref="A1:G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2362204724409449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ОДЗ ХАСКОВО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RDemireva</cp:lastModifiedBy>
  <cp:lastPrinted>2022-01-06T14:10:45Z</cp:lastPrinted>
  <dcterms:created xsi:type="dcterms:W3CDTF">2015-04-06T16:04:16Z</dcterms:created>
  <dcterms:modified xsi:type="dcterms:W3CDTF">2022-01-06T14:10:49Z</dcterms:modified>
</cp:coreProperties>
</file>